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8505"/>
  </bookViews>
  <sheets>
    <sheet name="PM" sheetId="1" r:id="rId1"/>
  </sheets>
  <externalReferences>
    <externalReference r:id="rId2"/>
  </externalReferences>
  <definedNames>
    <definedName name="_xlnm._FilterDatabase" localSheetId="0" hidden="1">PM!$B$4:$N$249</definedName>
    <definedName name="_xlnm.Print_Titles" localSheetId="0">PM!$1:$4</definedName>
  </definedNames>
  <calcPr calcId="145621"/>
</workbook>
</file>

<file path=xl/calcChain.xml><?xml version="1.0" encoding="utf-8"?>
<calcChain xmlns="http://schemas.openxmlformats.org/spreadsheetml/2006/main">
  <c r="J267" i="1" l="1"/>
  <c r="L267" i="1" s="1"/>
  <c r="J266" i="1"/>
  <c r="L266" i="1" s="1"/>
  <c r="J265" i="1"/>
  <c r="L265" i="1" s="1"/>
  <c r="J264" i="1"/>
  <c r="L264" i="1" s="1"/>
  <c r="J263" i="1"/>
  <c r="L263" i="1" s="1"/>
  <c r="J262" i="1"/>
  <c r="L262" i="1" s="1"/>
  <c r="J261" i="1"/>
  <c r="L261" i="1" s="1"/>
  <c r="J260" i="1"/>
  <c r="L260" i="1" s="1"/>
  <c r="J259" i="1"/>
  <c r="L259" i="1" s="1"/>
  <c r="J258" i="1"/>
  <c r="L258" i="1" s="1"/>
  <c r="J257" i="1"/>
  <c r="L257" i="1" s="1"/>
  <c r="J256" i="1"/>
  <c r="L256" i="1" s="1"/>
  <c r="J255" i="1"/>
  <c r="L255" i="1" s="1"/>
  <c r="J254" i="1"/>
  <c r="L254" i="1" s="1"/>
  <c r="J253" i="1"/>
  <c r="L253" i="1" s="1"/>
  <c r="J252" i="1"/>
  <c r="L252" i="1" s="1"/>
  <c r="J251" i="1"/>
  <c r="L251" i="1" s="1"/>
  <c r="J250" i="1"/>
  <c r="L250" i="1" s="1"/>
  <c r="J249" i="1"/>
  <c r="L249" i="1" s="1"/>
  <c r="L248" i="1"/>
  <c r="J248" i="1"/>
  <c r="L247" i="1"/>
  <c r="J247" i="1"/>
  <c r="L246" i="1"/>
  <c r="J246" i="1"/>
  <c r="L245" i="1"/>
  <c r="J245" i="1"/>
  <c r="L244" i="1"/>
  <c r="J244" i="1"/>
  <c r="L243" i="1"/>
  <c r="J243" i="1"/>
  <c r="L242" i="1"/>
  <c r="J242" i="1"/>
  <c r="L241" i="1"/>
  <c r="J241" i="1"/>
  <c r="L240" i="1"/>
  <c r="J240" i="1"/>
  <c r="L239" i="1"/>
  <c r="J239" i="1"/>
  <c r="L238" i="1"/>
  <c r="J238" i="1"/>
  <c r="L237" i="1"/>
  <c r="J237" i="1"/>
  <c r="L236" i="1"/>
  <c r="J236" i="1"/>
  <c r="L235" i="1"/>
  <c r="J235" i="1"/>
  <c r="L234" i="1"/>
  <c r="J234" i="1"/>
  <c r="L233" i="1"/>
  <c r="J233" i="1"/>
  <c r="L232" i="1"/>
  <c r="J232" i="1"/>
  <c r="L231" i="1"/>
  <c r="J231" i="1"/>
  <c r="L230" i="1"/>
  <c r="J230" i="1"/>
  <c r="L229" i="1"/>
  <c r="J229" i="1"/>
  <c r="L228" i="1"/>
  <c r="J228" i="1"/>
  <c r="L227" i="1"/>
  <c r="J227" i="1"/>
  <c r="L226" i="1"/>
  <c r="J226" i="1"/>
  <c r="L225" i="1"/>
  <c r="J225" i="1"/>
  <c r="L224" i="1"/>
  <c r="J224" i="1"/>
  <c r="L223" i="1"/>
  <c r="J223" i="1"/>
  <c r="L222" i="1"/>
  <c r="J222" i="1"/>
  <c r="L221" i="1"/>
  <c r="J221" i="1"/>
  <c r="L220" i="1"/>
  <c r="J220" i="1"/>
  <c r="L219" i="1"/>
  <c r="J219" i="1"/>
  <c r="L218" i="1"/>
  <c r="J218" i="1"/>
  <c r="L217" i="1"/>
  <c r="J217" i="1"/>
  <c r="L216" i="1"/>
  <c r="J216" i="1"/>
  <c r="L215" i="1"/>
  <c r="J215" i="1"/>
  <c r="L214" i="1"/>
  <c r="J214" i="1"/>
  <c r="L213" i="1"/>
  <c r="J213" i="1"/>
  <c r="L212" i="1"/>
  <c r="J212" i="1"/>
  <c r="L211" i="1"/>
  <c r="J211" i="1"/>
  <c r="L210" i="1"/>
  <c r="J210" i="1"/>
  <c r="L209" i="1"/>
  <c r="J209" i="1"/>
  <c r="L208" i="1"/>
  <c r="J208" i="1"/>
  <c r="L207" i="1"/>
  <c r="J207" i="1"/>
  <c r="L206" i="1"/>
  <c r="J206" i="1"/>
  <c r="L205" i="1"/>
  <c r="J205" i="1"/>
  <c r="L204" i="1"/>
  <c r="J204" i="1"/>
  <c r="L203" i="1"/>
  <c r="J203" i="1"/>
  <c r="L202" i="1"/>
  <c r="J202" i="1"/>
  <c r="L201" i="1"/>
  <c r="J201" i="1"/>
  <c r="L200" i="1"/>
  <c r="J200" i="1"/>
  <c r="L199" i="1"/>
  <c r="J199" i="1"/>
  <c r="L198" i="1"/>
  <c r="J198" i="1"/>
  <c r="L197" i="1"/>
  <c r="J197" i="1"/>
  <c r="L196" i="1"/>
  <c r="J196" i="1"/>
  <c r="L195" i="1"/>
  <c r="J195" i="1"/>
  <c r="L194" i="1"/>
  <c r="J194" i="1"/>
  <c r="L193" i="1"/>
  <c r="J193" i="1"/>
  <c r="L192" i="1"/>
  <c r="J192" i="1"/>
  <c r="L191" i="1"/>
  <c r="J191" i="1"/>
  <c r="L190" i="1"/>
  <c r="J190" i="1"/>
  <c r="L189" i="1"/>
  <c r="J189" i="1"/>
  <c r="L188" i="1"/>
  <c r="J188" i="1"/>
  <c r="L187" i="1"/>
  <c r="J187" i="1"/>
  <c r="L186" i="1"/>
  <c r="J186" i="1"/>
  <c r="L185" i="1"/>
  <c r="J185" i="1"/>
  <c r="L184" i="1"/>
  <c r="J184" i="1"/>
  <c r="L183" i="1"/>
  <c r="J183" i="1"/>
  <c r="L182" i="1"/>
  <c r="J182" i="1"/>
  <c r="L181" i="1"/>
  <c r="J181" i="1"/>
  <c r="L180" i="1"/>
  <c r="J180" i="1"/>
  <c r="L179" i="1"/>
  <c r="J179" i="1"/>
  <c r="L178" i="1"/>
  <c r="J178" i="1"/>
  <c r="L177" i="1"/>
  <c r="J177" i="1"/>
  <c r="L176" i="1"/>
  <c r="J176" i="1"/>
  <c r="L175" i="1"/>
  <c r="J175" i="1"/>
  <c r="L174" i="1"/>
  <c r="J174" i="1"/>
  <c r="L173" i="1"/>
  <c r="J173" i="1"/>
  <c r="L172" i="1"/>
  <c r="J172" i="1"/>
  <c r="L171" i="1"/>
  <c r="J171" i="1"/>
  <c r="L170" i="1"/>
  <c r="J170" i="1"/>
  <c r="L169" i="1"/>
  <c r="J169" i="1"/>
  <c r="L168" i="1"/>
  <c r="J168" i="1"/>
  <c r="L167" i="1"/>
  <c r="J167" i="1"/>
  <c r="L166" i="1"/>
  <c r="J166" i="1"/>
  <c r="L165" i="1"/>
  <c r="J165" i="1"/>
  <c r="L164" i="1"/>
  <c r="J164" i="1"/>
  <c r="L163" i="1"/>
  <c r="J163" i="1"/>
  <c r="L162" i="1"/>
  <c r="J162" i="1"/>
  <c r="L161" i="1"/>
  <c r="J161" i="1"/>
  <c r="L160" i="1"/>
  <c r="J160" i="1"/>
  <c r="L159" i="1"/>
  <c r="J159" i="1"/>
  <c r="L158" i="1"/>
  <c r="J158" i="1"/>
  <c r="L157" i="1"/>
  <c r="J157" i="1"/>
  <c r="L156" i="1"/>
  <c r="J156" i="1"/>
  <c r="L155" i="1"/>
  <c r="J155" i="1"/>
  <c r="L154" i="1"/>
  <c r="J154" i="1"/>
  <c r="L153" i="1"/>
  <c r="J153" i="1"/>
  <c r="L152" i="1"/>
  <c r="J152" i="1"/>
  <c r="L151" i="1"/>
  <c r="J151" i="1"/>
  <c r="L150" i="1"/>
  <c r="J150" i="1"/>
  <c r="L149" i="1"/>
  <c r="J149" i="1"/>
  <c r="L148" i="1"/>
  <c r="J148" i="1"/>
  <c r="L147" i="1"/>
  <c r="J147" i="1"/>
  <c r="L146" i="1"/>
  <c r="J146" i="1"/>
  <c r="L145" i="1"/>
  <c r="J145" i="1"/>
  <c r="L144" i="1"/>
  <c r="J144" i="1"/>
  <c r="L143" i="1"/>
  <c r="J143" i="1"/>
  <c r="L142" i="1"/>
  <c r="J142" i="1"/>
  <c r="L141" i="1"/>
  <c r="J141" i="1"/>
  <c r="L140" i="1"/>
  <c r="J140" i="1"/>
  <c r="L139" i="1"/>
  <c r="J139" i="1"/>
  <c r="L138" i="1"/>
  <c r="J138" i="1"/>
  <c r="L137" i="1"/>
  <c r="J137" i="1"/>
  <c r="L136" i="1"/>
  <c r="J136" i="1"/>
  <c r="L135" i="1"/>
  <c r="J135" i="1"/>
  <c r="L134" i="1"/>
  <c r="J134" i="1"/>
  <c r="L133" i="1"/>
  <c r="J133" i="1"/>
  <c r="L132" i="1"/>
  <c r="J132" i="1"/>
  <c r="L131" i="1"/>
  <c r="J131" i="1"/>
  <c r="L130" i="1"/>
  <c r="J130" i="1"/>
  <c r="L129" i="1"/>
  <c r="J129" i="1"/>
  <c r="L128" i="1"/>
  <c r="J128" i="1"/>
  <c r="L127" i="1"/>
  <c r="J127" i="1"/>
  <c r="L126" i="1"/>
  <c r="J126" i="1"/>
  <c r="L125" i="1"/>
  <c r="J125" i="1"/>
  <c r="L124" i="1"/>
  <c r="J124" i="1"/>
  <c r="L123" i="1"/>
  <c r="J123" i="1"/>
  <c r="L122" i="1"/>
  <c r="J122" i="1"/>
  <c r="L121" i="1"/>
  <c r="J121" i="1"/>
  <c r="L120" i="1"/>
  <c r="J120" i="1"/>
  <c r="L119" i="1"/>
  <c r="J119" i="1"/>
  <c r="L118" i="1"/>
  <c r="J118" i="1"/>
  <c r="L117" i="1"/>
  <c r="J117" i="1"/>
  <c r="L116" i="1"/>
  <c r="J116" i="1"/>
  <c r="L115" i="1"/>
  <c r="J115" i="1"/>
  <c r="L114" i="1"/>
  <c r="J114" i="1"/>
  <c r="L113" i="1"/>
  <c r="J113" i="1"/>
  <c r="L112" i="1"/>
  <c r="J112" i="1"/>
  <c r="L111" i="1"/>
  <c r="J111" i="1"/>
  <c r="L110" i="1"/>
  <c r="J110" i="1"/>
  <c r="L109" i="1"/>
  <c r="J109" i="1"/>
  <c r="L108" i="1"/>
  <c r="J108" i="1"/>
  <c r="L107" i="1"/>
  <c r="J107" i="1"/>
  <c r="L106" i="1"/>
  <c r="J106" i="1"/>
  <c r="L105" i="1"/>
  <c r="J105" i="1"/>
  <c r="L104" i="1"/>
  <c r="J104" i="1"/>
  <c r="L103" i="1"/>
  <c r="J103" i="1"/>
  <c r="L102" i="1"/>
  <c r="J102" i="1"/>
  <c r="L101" i="1"/>
  <c r="J101" i="1"/>
  <c r="L100" i="1"/>
  <c r="J100" i="1"/>
  <c r="L99" i="1"/>
  <c r="J99" i="1"/>
  <c r="L98" i="1"/>
  <c r="J98" i="1"/>
  <c r="L97" i="1"/>
  <c r="J97" i="1"/>
  <c r="L96" i="1"/>
  <c r="J96" i="1"/>
  <c r="L95" i="1"/>
  <c r="J95" i="1"/>
  <c r="L94" i="1"/>
  <c r="J94" i="1"/>
  <c r="L93" i="1"/>
  <c r="J93" i="1"/>
  <c r="L92" i="1"/>
  <c r="J92" i="1"/>
  <c r="L91" i="1"/>
  <c r="J91" i="1"/>
  <c r="L90" i="1"/>
  <c r="J90" i="1"/>
  <c r="L89" i="1"/>
  <c r="J89" i="1"/>
  <c r="L88" i="1"/>
  <c r="J88" i="1"/>
  <c r="L87" i="1"/>
  <c r="J87" i="1"/>
  <c r="L86" i="1"/>
  <c r="J86" i="1"/>
  <c r="L85" i="1"/>
  <c r="J85" i="1"/>
  <c r="L84" i="1"/>
  <c r="J84" i="1"/>
  <c r="L83" i="1"/>
  <c r="J83" i="1"/>
  <c r="L82" i="1"/>
  <c r="J82" i="1"/>
  <c r="L81" i="1"/>
  <c r="J81" i="1"/>
  <c r="L80" i="1"/>
  <c r="J80" i="1"/>
  <c r="L79" i="1"/>
  <c r="J79" i="1"/>
  <c r="L78" i="1"/>
  <c r="J78" i="1"/>
  <c r="L77" i="1"/>
  <c r="J77" i="1"/>
  <c r="L76" i="1"/>
  <c r="J76" i="1"/>
  <c r="L75" i="1"/>
  <c r="J75" i="1"/>
  <c r="L74" i="1"/>
  <c r="J74" i="1"/>
  <c r="L73" i="1"/>
  <c r="J73" i="1"/>
  <c r="L72" i="1"/>
  <c r="J72" i="1"/>
  <c r="L71" i="1"/>
  <c r="J71" i="1"/>
  <c r="L70" i="1"/>
  <c r="J70" i="1"/>
  <c r="L69" i="1"/>
  <c r="J69" i="1"/>
  <c r="L68" i="1"/>
  <c r="J68" i="1"/>
  <c r="L67" i="1"/>
  <c r="J67" i="1"/>
  <c r="L66" i="1"/>
  <c r="J66" i="1"/>
  <c r="L65" i="1"/>
  <c r="J65" i="1"/>
  <c r="L64" i="1"/>
  <c r="J64" i="1"/>
  <c r="L63" i="1"/>
  <c r="J63" i="1"/>
  <c r="L62" i="1"/>
  <c r="J62" i="1"/>
  <c r="L61" i="1"/>
  <c r="J61" i="1"/>
  <c r="L60" i="1"/>
  <c r="J60" i="1"/>
  <c r="L59" i="1"/>
  <c r="J59" i="1"/>
  <c r="L58" i="1"/>
  <c r="J58" i="1"/>
  <c r="L57" i="1"/>
  <c r="J57" i="1"/>
  <c r="L56" i="1"/>
  <c r="J56" i="1"/>
  <c r="L55" i="1"/>
  <c r="J55" i="1"/>
  <c r="L54" i="1"/>
  <c r="J54" i="1"/>
  <c r="L53" i="1"/>
  <c r="J53" i="1"/>
  <c r="L52" i="1"/>
  <c r="J52" i="1"/>
  <c r="L51" i="1"/>
  <c r="J51" i="1"/>
  <c r="L50" i="1"/>
  <c r="J50" i="1"/>
  <c r="L49" i="1"/>
  <c r="J49" i="1"/>
  <c r="M48" i="1"/>
  <c r="J48" i="1"/>
  <c r="L48" i="1" s="1"/>
  <c r="J47" i="1"/>
  <c r="L47" i="1" s="1"/>
  <c r="J46" i="1"/>
  <c r="L46" i="1" s="1"/>
  <c r="J45" i="1"/>
  <c r="L45" i="1" s="1"/>
  <c r="J44" i="1"/>
  <c r="L44" i="1" s="1"/>
  <c r="J43" i="1"/>
  <c r="L43" i="1" s="1"/>
  <c r="J42" i="1"/>
  <c r="L42" i="1" s="1"/>
  <c r="J41" i="1"/>
  <c r="L41" i="1" s="1"/>
  <c r="J40" i="1"/>
  <c r="L40" i="1" s="1"/>
  <c r="J39" i="1"/>
  <c r="L39" i="1" s="1"/>
  <c r="J38" i="1"/>
  <c r="L38" i="1" s="1"/>
  <c r="J37" i="1"/>
  <c r="L37" i="1" s="1"/>
  <c r="J36" i="1"/>
  <c r="L36" i="1" s="1"/>
  <c r="J35" i="1"/>
  <c r="L35" i="1" s="1"/>
  <c r="J34" i="1"/>
  <c r="L34" i="1" s="1"/>
  <c r="J33" i="1"/>
  <c r="L33" i="1" s="1"/>
  <c r="J32" i="1"/>
  <c r="L31" i="1"/>
  <c r="J31" i="1"/>
  <c r="L30" i="1"/>
  <c r="J30" i="1"/>
  <c r="L29" i="1"/>
  <c r="J29" i="1"/>
  <c r="L28" i="1"/>
  <c r="J28" i="1"/>
  <c r="L27" i="1"/>
  <c r="J27" i="1"/>
  <c r="L26" i="1"/>
  <c r="J26" i="1"/>
  <c r="L25" i="1"/>
  <c r="J25" i="1"/>
  <c r="L24" i="1"/>
  <c r="J24" i="1"/>
  <c r="L23" i="1"/>
  <c r="J23" i="1"/>
  <c r="L22" i="1"/>
  <c r="J22" i="1"/>
  <c r="L21" i="1"/>
  <c r="J21" i="1"/>
  <c r="L20" i="1"/>
  <c r="J20" i="1"/>
  <c r="L19" i="1"/>
  <c r="J19" i="1"/>
  <c r="L18" i="1"/>
  <c r="J18" i="1"/>
  <c r="L17" i="1"/>
  <c r="J17" i="1"/>
  <c r="L16" i="1"/>
  <c r="J16" i="1"/>
  <c r="L15" i="1"/>
  <c r="J15" i="1"/>
  <c r="L14" i="1"/>
  <c r="J14" i="1"/>
  <c r="L13" i="1"/>
  <c r="J13" i="1"/>
  <c r="L12" i="1"/>
  <c r="J12" i="1"/>
  <c r="L11" i="1"/>
  <c r="J11" i="1"/>
  <c r="L10" i="1"/>
  <c r="J10" i="1"/>
  <c r="L9" i="1"/>
  <c r="J9" i="1"/>
  <c r="L8" i="1"/>
  <c r="J8" i="1"/>
  <c r="L7" i="1"/>
  <c r="J7" i="1"/>
  <c r="L6" i="1"/>
  <c r="J6" i="1"/>
  <c r="L5" i="1"/>
  <c r="J5" i="1"/>
</calcChain>
</file>

<file path=xl/comments1.xml><?xml version="1.0" encoding="utf-8"?>
<comments xmlns="http://schemas.openxmlformats.org/spreadsheetml/2006/main">
  <authors>
    <author>Jerry Setlhako</author>
  </authors>
  <commentList>
    <comment ref="I6" authorId="0">
      <text>
        <r>
          <rPr>
            <b/>
            <sz val="9"/>
            <color indexed="81"/>
            <rFont val="Tahoma"/>
            <family val="2"/>
          </rPr>
          <t>Jerry Setlhako:</t>
        </r>
        <r>
          <rPr>
            <sz val="9"/>
            <color indexed="81"/>
            <rFont val="Tahoma"/>
            <family val="2"/>
          </rPr>
          <t xml:space="preserve">
Cooked value</t>
        </r>
      </text>
    </comment>
  </commentList>
</comments>
</file>

<file path=xl/sharedStrings.xml><?xml version="1.0" encoding="utf-8"?>
<sst xmlns="http://schemas.openxmlformats.org/spreadsheetml/2006/main" count="1329" uniqueCount="504">
  <si>
    <t>Table 4-2.2: Service Capacity and Capacity Utilization of Routes (Buses ONLY) (3-hr Peak  PM Trip)</t>
  </si>
  <si>
    <t>No</t>
  </si>
  <si>
    <t>Origin</t>
  </si>
  <si>
    <t>Destination</t>
  </si>
  <si>
    <t>Route Code</t>
  </si>
  <si>
    <t>No of Vehicle Trips</t>
  </si>
  <si>
    <t>Ave Vehicle Capacity</t>
  </si>
  <si>
    <t>Service Capacity</t>
  </si>
  <si>
    <t>No of Passengers in Bus</t>
  </si>
  <si>
    <t>% Utilization</t>
  </si>
  <si>
    <t>Region</t>
  </si>
  <si>
    <t>Name</t>
  </si>
  <si>
    <t>Code</t>
  </si>
  <si>
    <t xml:space="preserve"> Code</t>
  </si>
  <si>
    <t>Mariannridge Township</t>
  </si>
  <si>
    <t>IWBT018</t>
  </si>
  <si>
    <t>Durban (Victoria Street Bus Rank)</t>
  </si>
  <si>
    <t>IW045BIOB</t>
  </si>
  <si>
    <t>Inner West</t>
  </si>
  <si>
    <t>Mariannhill</t>
  </si>
  <si>
    <t>IWBT017</t>
  </si>
  <si>
    <t>IW043BIOB</t>
  </si>
  <si>
    <t>Marrianhill Station</t>
  </si>
  <si>
    <t>IWBT020</t>
  </si>
  <si>
    <t>Pinetown (Hill Street) and New Germany</t>
  </si>
  <si>
    <t>IW053BIOB</t>
  </si>
  <si>
    <t>Soldiers Way Bus Rank</t>
  </si>
  <si>
    <t>IW044BIOB</t>
  </si>
  <si>
    <t>St. Mary's Hospital</t>
  </si>
  <si>
    <t>IWBT031</t>
  </si>
  <si>
    <t>IW089BIOB</t>
  </si>
  <si>
    <t>Umlaas (Desai Store)</t>
  </si>
  <si>
    <t>OWBT022</t>
  </si>
  <si>
    <t>Leicester Road</t>
  </si>
  <si>
    <t>OW053BIOB</t>
  </si>
  <si>
    <t>Outer West</t>
  </si>
  <si>
    <t>Durban (Winterton Walk Rd Bus Rank)</t>
  </si>
  <si>
    <t>IW046BIOB</t>
  </si>
  <si>
    <t>Botha's Hill</t>
  </si>
  <si>
    <t>OWBT001</t>
  </si>
  <si>
    <t>Durban (Bell Str)</t>
  </si>
  <si>
    <t>OW001BIOB</t>
  </si>
  <si>
    <t>CTBT016</t>
  </si>
  <si>
    <t>Pinetown (Hill Street)</t>
  </si>
  <si>
    <t>CT078BIOB</t>
  </si>
  <si>
    <t>Central</t>
  </si>
  <si>
    <t>Krans Kloof Rank</t>
  </si>
  <si>
    <t>IWTR024</t>
  </si>
  <si>
    <t>IW032BIOB</t>
  </si>
  <si>
    <t>Welbedacht (Bhana's Store)</t>
  </si>
  <si>
    <t>CT077BIOB</t>
  </si>
  <si>
    <t xml:space="preserve">Hillview (Shallcross) </t>
  </si>
  <si>
    <t>IWBT008</t>
  </si>
  <si>
    <t>IW013BIOB</t>
  </si>
  <si>
    <t>St. Wendolin</t>
  </si>
  <si>
    <t>IWBT032</t>
  </si>
  <si>
    <t>IW091BIOB</t>
  </si>
  <si>
    <t>Intake</t>
  </si>
  <si>
    <t>STBT001</t>
  </si>
  <si>
    <t>ST007BIOB</t>
  </si>
  <si>
    <t>South</t>
  </si>
  <si>
    <t xml:space="preserve">UKZN (Westville) </t>
  </si>
  <si>
    <t>IW015BIOB</t>
  </si>
  <si>
    <t xml:space="preserve">Pine Street Rank </t>
  </si>
  <si>
    <t>IW014BIOB</t>
  </si>
  <si>
    <t xml:space="preserve">Point (Signal Road) </t>
  </si>
  <si>
    <t>ST008BIOB</t>
  </si>
  <si>
    <t>ST006BIOB</t>
  </si>
  <si>
    <t>Chiltern (Shallcross)</t>
  </si>
  <si>
    <t>IWBT003</t>
  </si>
  <si>
    <t>IW003BIOB</t>
  </si>
  <si>
    <t>Cuthswayo's Kraal</t>
  </si>
  <si>
    <t>IWBT004</t>
  </si>
  <si>
    <t>IW005BIOB</t>
  </si>
  <si>
    <t>Jamaica - Shallcross</t>
  </si>
  <si>
    <t>IW008</t>
  </si>
  <si>
    <t>IW021BIOB</t>
  </si>
  <si>
    <t>Klaarwater</t>
  </si>
  <si>
    <t>IWBT011</t>
  </si>
  <si>
    <t>IW028BIOB</t>
  </si>
  <si>
    <t xml:space="preserve">Ntuzuma E </t>
  </si>
  <si>
    <t>IW033BIOB</t>
  </si>
  <si>
    <t>Demat (Motala Store)</t>
  </si>
  <si>
    <t>IWBT005</t>
  </si>
  <si>
    <t>IW007BICB</t>
  </si>
  <si>
    <t>IW006BICB</t>
  </si>
  <si>
    <t>Klaarwater Station</t>
  </si>
  <si>
    <t>IWBT012</t>
  </si>
  <si>
    <t>IW030BIOB</t>
  </si>
  <si>
    <t>OW052BIOB</t>
  </si>
  <si>
    <t>Kwa Dabeka</t>
  </si>
  <si>
    <t>IWBT013</t>
  </si>
  <si>
    <t>Wild Coast</t>
  </si>
  <si>
    <t>IW034BIOB</t>
  </si>
  <si>
    <t>New Germany</t>
  </si>
  <si>
    <t>IW029BIOB</t>
  </si>
  <si>
    <t>Kwa Ndengezi</t>
  </si>
  <si>
    <t>IWBT015</t>
  </si>
  <si>
    <t>Mpumalanga Magistrate Court</t>
  </si>
  <si>
    <t>IW040BIOB</t>
  </si>
  <si>
    <t>Pine Street Rank</t>
  </si>
  <si>
    <t>IW041BIOB</t>
  </si>
  <si>
    <t>IW039BIOB</t>
  </si>
  <si>
    <t>Pinetown Hill Street</t>
  </si>
  <si>
    <t>IWTR025</t>
  </si>
  <si>
    <t>IW082BIOB</t>
  </si>
  <si>
    <t>IW004BIOB</t>
  </si>
  <si>
    <t>IW092BIOB</t>
  </si>
  <si>
    <t xml:space="preserve">Pinetown (Hill Street) </t>
  </si>
  <si>
    <t>IW048BIOB</t>
  </si>
  <si>
    <t>Savana Park</t>
  </si>
  <si>
    <t>IWBT029</t>
  </si>
  <si>
    <t>IW087BICB</t>
  </si>
  <si>
    <t>IW049BIOB</t>
  </si>
  <si>
    <t>IW050BIOB</t>
  </si>
  <si>
    <t>IW047BIOB</t>
  </si>
  <si>
    <t>Marinpine Depot</t>
  </si>
  <si>
    <t>IWBT019</t>
  </si>
  <si>
    <t>IW052BIOB</t>
  </si>
  <si>
    <t>Bredasfontein</t>
  </si>
  <si>
    <t>IW084BIOB</t>
  </si>
  <si>
    <t>IW090BIOB</t>
  </si>
  <si>
    <t>Umhlanga Rank</t>
  </si>
  <si>
    <t>NTTR080</t>
  </si>
  <si>
    <t>Amatikwe</t>
  </si>
  <si>
    <t>NT074BIMB</t>
  </si>
  <si>
    <t>Amatikwe Ext</t>
  </si>
  <si>
    <t>NT075BIMB</t>
  </si>
  <si>
    <t>North</t>
  </si>
  <si>
    <t>Amaoti</t>
  </si>
  <si>
    <t>NT076BIMB</t>
  </si>
  <si>
    <t xml:space="preserve">Gwala's House </t>
  </si>
  <si>
    <t>NT077BIMB</t>
  </si>
  <si>
    <t xml:space="preserve">kwaMashu K &amp; J </t>
  </si>
  <si>
    <t>NT078BIMB</t>
  </si>
  <si>
    <t xml:space="preserve">Market </t>
  </si>
  <si>
    <t>NT079BIMB</t>
  </si>
  <si>
    <t xml:space="preserve">Newlands East </t>
  </si>
  <si>
    <t>NT080BIMB</t>
  </si>
  <si>
    <t xml:space="preserve">Newtown A Bus </t>
  </si>
  <si>
    <t>NT081BIMB</t>
  </si>
  <si>
    <t xml:space="preserve">Ntuzuma Bus Depot </t>
  </si>
  <si>
    <t>NT082BIMB</t>
  </si>
  <si>
    <t>NT083BIMB</t>
  </si>
  <si>
    <t xml:space="preserve">Ntuzuma G </t>
  </si>
  <si>
    <t>NT084BIMB</t>
  </si>
  <si>
    <t xml:space="preserve">West Street </t>
  </si>
  <si>
    <t>NT085BIMB</t>
  </si>
  <si>
    <t>Amatata</t>
  </si>
  <si>
    <t>CTTR111</t>
  </si>
  <si>
    <t xml:space="preserve">Lorne Street Bus Rank </t>
  </si>
  <si>
    <t>CT020BIMB</t>
  </si>
  <si>
    <t>CTBT006</t>
  </si>
  <si>
    <t xml:space="preserve">La Lucia Mall </t>
  </si>
  <si>
    <t>CT021BIMB</t>
  </si>
  <si>
    <t>Umhlanga Rocks</t>
  </si>
  <si>
    <t>CT022BIMB</t>
  </si>
  <si>
    <t>CT023BIMB</t>
  </si>
  <si>
    <t>Point (Signal Road)</t>
  </si>
  <si>
    <t>CT024BIMB</t>
  </si>
  <si>
    <t>CT025BIMB</t>
  </si>
  <si>
    <t>Durban Station</t>
  </si>
  <si>
    <t>CT026BIMB</t>
  </si>
  <si>
    <t>King Edward Hospital</t>
  </si>
  <si>
    <t>CT027BIMB</t>
  </si>
  <si>
    <t>Bayhead</t>
  </si>
  <si>
    <t>CT028BIMB</t>
  </si>
  <si>
    <t>Durban North Hypermarket</t>
  </si>
  <si>
    <t>CT029BIMB</t>
  </si>
  <si>
    <t>CTBT007</t>
  </si>
  <si>
    <t>Jacobs</t>
  </si>
  <si>
    <t>CT030BIMB</t>
  </si>
  <si>
    <t>Berea Rd</t>
  </si>
  <si>
    <t>CT031BIMB</t>
  </si>
  <si>
    <t>Morningside</t>
  </si>
  <si>
    <t>CT032BIMB</t>
  </si>
  <si>
    <t>CT033BIMB</t>
  </si>
  <si>
    <t>CT034BIMB</t>
  </si>
  <si>
    <t>Avoca</t>
  </si>
  <si>
    <t>CT035BIMB</t>
  </si>
  <si>
    <t>Market</t>
  </si>
  <si>
    <t>CT036BIMB</t>
  </si>
  <si>
    <t>CT037BIMB</t>
  </si>
  <si>
    <t>CT038BIMB</t>
  </si>
  <si>
    <t>CT039BIMB</t>
  </si>
  <si>
    <t>CT040BIMB</t>
  </si>
  <si>
    <t>CT041BIMB</t>
  </si>
  <si>
    <t>CT042BIMB</t>
  </si>
  <si>
    <t>CT043BIMB</t>
  </si>
  <si>
    <t>Clairwood Hospital</t>
  </si>
  <si>
    <t>CT044BIMB</t>
  </si>
  <si>
    <t>CTBT008</t>
  </si>
  <si>
    <t>CT045BIMB</t>
  </si>
  <si>
    <t>CTBT009</t>
  </si>
  <si>
    <t>CT046BIMB</t>
  </si>
  <si>
    <t>CT047BIMB</t>
  </si>
  <si>
    <t>CT048BIMB</t>
  </si>
  <si>
    <t>CT049BIMB</t>
  </si>
  <si>
    <t>CT050BIMB</t>
  </si>
  <si>
    <t>Bayhead Containers</t>
  </si>
  <si>
    <t>CTBT010</t>
  </si>
  <si>
    <t xml:space="preserve">Umlazi BB </t>
  </si>
  <si>
    <t>CT051BIMB</t>
  </si>
  <si>
    <t xml:space="preserve">Umlazi Station </t>
  </si>
  <si>
    <t>CT052BIMB</t>
  </si>
  <si>
    <t xml:space="preserve">Umlazi U </t>
  </si>
  <si>
    <t>CT053BIMB</t>
  </si>
  <si>
    <t>CTBT017</t>
  </si>
  <si>
    <t>CT083BIMB</t>
  </si>
  <si>
    <t>CT084BIMB</t>
  </si>
  <si>
    <t>CT085BIMB</t>
  </si>
  <si>
    <t>CT086BIMB</t>
  </si>
  <si>
    <t>CT087BIMB</t>
  </si>
  <si>
    <t>CT088BIMB</t>
  </si>
  <si>
    <t>CT089BIMB</t>
  </si>
  <si>
    <t>Ekukhanyeni</t>
  </si>
  <si>
    <t>CTBT018</t>
  </si>
  <si>
    <t>CT090BIMB</t>
  </si>
  <si>
    <t>CT091BIMB</t>
  </si>
  <si>
    <t>CT092BIMB</t>
  </si>
  <si>
    <t>Inanda Police Station</t>
  </si>
  <si>
    <t>CTBT024</t>
  </si>
  <si>
    <t>Jacobs (Clairwood Hospital)</t>
  </si>
  <si>
    <t>CT136BIMB</t>
  </si>
  <si>
    <t>CT137BIMB</t>
  </si>
  <si>
    <t>CT138BIMB</t>
  </si>
  <si>
    <t>CT139BIMB</t>
  </si>
  <si>
    <t>CT140BIMB</t>
  </si>
  <si>
    <t>CT141BIMB</t>
  </si>
  <si>
    <t>CT142BIMB</t>
  </si>
  <si>
    <t>CT143BIMB</t>
  </si>
  <si>
    <t>CT144BIMB</t>
  </si>
  <si>
    <t>CT145BIMB</t>
  </si>
  <si>
    <t>CT146BIMB</t>
  </si>
  <si>
    <t>CT147BIMB</t>
  </si>
  <si>
    <t>Inanda Post Office</t>
  </si>
  <si>
    <t>CTBT025</t>
  </si>
  <si>
    <t>CT148BIMB</t>
  </si>
  <si>
    <t>CT149BIMB</t>
  </si>
  <si>
    <t>La Lucia Mall</t>
  </si>
  <si>
    <t>CTTR119</t>
  </si>
  <si>
    <t>CT171BIMB</t>
  </si>
  <si>
    <t>CT172BIMB</t>
  </si>
  <si>
    <t>Lorne Street Bus Rank</t>
  </si>
  <si>
    <t>CTBT032</t>
  </si>
  <si>
    <t>CT177BIMB</t>
  </si>
  <si>
    <t>Ngoza</t>
  </si>
  <si>
    <t>CT178BIMB</t>
  </si>
  <si>
    <t xml:space="preserve">Reservoir Hills Shannon </t>
  </si>
  <si>
    <t>CT179BIMB</t>
  </si>
  <si>
    <t>Ndwedwe Court</t>
  </si>
  <si>
    <t>CT180BIMB</t>
  </si>
  <si>
    <t xml:space="preserve">Pinetown (KFC) </t>
  </si>
  <si>
    <t>CT181BIMB</t>
  </si>
  <si>
    <t xml:space="preserve">Reservoir Hills Annet </t>
  </si>
  <si>
    <t>CT182BIMB</t>
  </si>
  <si>
    <t>CT183BIMB</t>
  </si>
  <si>
    <t>Maoti Rank</t>
  </si>
  <si>
    <t>CTTR047</t>
  </si>
  <si>
    <t>CT187BIMB</t>
  </si>
  <si>
    <t>CT188BIMB</t>
  </si>
  <si>
    <t xml:space="preserve">Berea Rd </t>
  </si>
  <si>
    <t>CT189BIMB</t>
  </si>
  <si>
    <t>CT190BIMB</t>
  </si>
  <si>
    <t>CT191BIMB</t>
  </si>
  <si>
    <t>CT192BIMB</t>
  </si>
  <si>
    <t>CT193BIMB</t>
  </si>
  <si>
    <t>CT194BIMB</t>
  </si>
  <si>
    <t>CT195BIMB</t>
  </si>
  <si>
    <t>CT196BIMB</t>
  </si>
  <si>
    <t>CT197BIMB</t>
  </si>
  <si>
    <t>CT198BIMB</t>
  </si>
  <si>
    <t>CT199BIMB</t>
  </si>
  <si>
    <t>CT200BIMB</t>
  </si>
  <si>
    <t>CT201BIMB</t>
  </si>
  <si>
    <t>CT202BIMB</t>
  </si>
  <si>
    <t>Avoca SOS</t>
  </si>
  <si>
    <t>CT203BIMB</t>
  </si>
  <si>
    <t>CT204BIMB</t>
  </si>
  <si>
    <t>CT205BIMB</t>
  </si>
  <si>
    <t>CT206BIMB</t>
  </si>
  <si>
    <t>CT207BIMB</t>
  </si>
  <si>
    <t>Ntabende</t>
  </si>
  <si>
    <t>CTBT047</t>
  </si>
  <si>
    <t xml:space="preserve">Soldiers Way Bus Rank </t>
  </si>
  <si>
    <t>CT256BIMB</t>
  </si>
  <si>
    <t>Nyoni School</t>
  </si>
  <si>
    <t>CTBT048</t>
  </si>
  <si>
    <t>CT257BIMB</t>
  </si>
  <si>
    <t>CT258BIMB</t>
  </si>
  <si>
    <t>Point</t>
  </si>
  <si>
    <t>CTBT051</t>
  </si>
  <si>
    <t>CT297BIMB</t>
  </si>
  <si>
    <t>CT298BIMB</t>
  </si>
  <si>
    <t>Newtown B Ext</t>
  </si>
  <si>
    <t>CT299BIMB</t>
  </si>
  <si>
    <t xml:space="preserve">Quarry Road West </t>
  </si>
  <si>
    <t>CT300BIMB</t>
  </si>
  <si>
    <t xml:space="preserve">Chesterville </t>
  </si>
  <si>
    <t>CT301BIMB</t>
  </si>
  <si>
    <t xml:space="preserve">Gijima (Lamont) </t>
  </si>
  <si>
    <t>CT302BIMB</t>
  </si>
  <si>
    <t>CT303BIMB</t>
  </si>
  <si>
    <t>CT304BIMB</t>
  </si>
  <si>
    <t xml:space="preserve">Marine Garage </t>
  </si>
  <si>
    <t>CT305BIMB</t>
  </si>
  <si>
    <t>CT306BIMB</t>
  </si>
  <si>
    <t>CT307BIMB</t>
  </si>
  <si>
    <t>CT308BIMB</t>
  </si>
  <si>
    <t xml:space="preserve">Ntuzuma F </t>
  </si>
  <si>
    <t>CT309BIMB</t>
  </si>
  <si>
    <t>CT310BIMB</t>
  </si>
  <si>
    <t>Soldiers Way</t>
  </si>
  <si>
    <t>CTBT053</t>
  </si>
  <si>
    <t>CT319BIMB</t>
  </si>
  <si>
    <t>CT320BIMB</t>
  </si>
  <si>
    <t>CT321BIMB</t>
  </si>
  <si>
    <t>Telkom Clairwood</t>
  </si>
  <si>
    <t>CTBT058</t>
  </si>
  <si>
    <t>CT335BIMB</t>
  </si>
  <si>
    <t>Umgeni Drift</t>
  </si>
  <si>
    <t>CTBT064</t>
  </si>
  <si>
    <t>CT349BIMB</t>
  </si>
  <si>
    <t>CT350BIMB</t>
  </si>
  <si>
    <t>Delvillewood</t>
  </si>
  <si>
    <t>OWBT003</t>
  </si>
  <si>
    <t>Kloof</t>
  </si>
  <si>
    <t>OW002BIMB</t>
  </si>
  <si>
    <t>OW003BIMB</t>
  </si>
  <si>
    <t>Emophela</t>
  </si>
  <si>
    <t>OWBT004</t>
  </si>
  <si>
    <t>OW004BIMB</t>
  </si>
  <si>
    <t>OW005BIMB</t>
  </si>
  <si>
    <t>eSikhelekehleni</t>
  </si>
  <si>
    <t>OWBT005</t>
  </si>
  <si>
    <t>OW006BIMB</t>
  </si>
  <si>
    <t>OW007BIMB</t>
  </si>
  <si>
    <t>OW008BIMB</t>
  </si>
  <si>
    <t>Fredville</t>
  </si>
  <si>
    <t>OWBT006</t>
  </si>
  <si>
    <t>OW009BIMB</t>
  </si>
  <si>
    <t>Georgedale</t>
  </si>
  <si>
    <t>OWBT007</t>
  </si>
  <si>
    <t>OW010BIMB</t>
  </si>
  <si>
    <t>OW011BIMB</t>
  </si>
  <si>
    <t>OW012BIMB</t>
  </si>
  <si>
    <t>KwaMbiza</t>
  </si>
  <si>
    <t>OW002</t>
  </si>
  <si>
    <t>OW013BIMB</t>
  </si>
  <si>
    <t>Lithuli Store</t>
  </si>
  <si>
    <t>OWBT008</t>
  </si>
  <si>
    <t>OW014BIMB</t>
  </si>
  <si>
    <t>Mathepethu</t>
  </si>
  <si>
    <t>OWBT009</t>
  </si>
  <si>
    <t>OW015BIMB</t>
  </si>
  <si>
    <t>Mbeje Store</t>
  </si>
  <si>
    <t>OWBT010</t>
  </si>
  <si>
    <t>OW016BIMB</t>
  </si>
  <si>
    <t>OW017BIMB</t>
  </si>
  <si>
    <t>Mlambo</t>
  </si>
  <si>
    <t>OWBT012</t>
  </si>
  <si>
    <t>OW018BIMB</t>
  </si>
  <si>
    <t>Mpumalanga Unit 1</t>
  </si>
  <si>
    <t>OWBT013</t>
  </si>
  <si>
    <t>Hammersdale</t>
  </si>
  <si>
    <t>OW019BIMB</t>
  </si>
  <si>
    <t>Camperdown</t>
  </si>
  <si>
    <t>OW020BIMB</t>
  </si>
  <si>
    <t>Cato Ridge</t>
  </si>
  <si>
    <t>OW021BIMB</t>
  </si>
  <si>
    <t>United Plywood Factory</t>
  </si>
  <si>
    <t>OW022BIMB</t>
  </si>
  <si>
    <t>Pietermaritzburg (East Street Terminus)</t>
  </si>
  <si>
    <t>OW023BEMB</t>
  </si>
  <si>
    <t>OW024BIMB</t>
  </si>
  <si>
    <t>OW025BIMB</t>
  </si>
  <si>
    <t>OW026BIMB</t>
  </si>
  <si>
    <t>Westmead</t>
  </si>
  <si>
    <t>OW027BIMB</t>
  </si>
  <si>
    <t>OW028BIMB</t>
  </si>
  <si>
    <t>OW029BIMB</t>
  </si>
  <si>
    <t>OW030BIMB</t>
  </si>
  <si>
    <t>OW031BIMB</t>
  </si>
  <si>
    <t>Mpumalanga Unit 4</t>
  </si>
  <si>
    <t>OWBT014</t>
  </si>
  <si>
    <t>OW032BIMB</t>
  </si>
  <si>
    <t>OW033BEMB</t>
  </si>
  <si>
    <t>OW034BIMB</t>
  </si>
  <si>
    <t>OW035BIMB</t>
  </si>
  <si>
    <t>Westmead Industrial</t>
  </si>
  <si>
    <t>OW036BIMB</t>
  </si>
  <si>
    <t>OW037BIMB</t>
  </si>
  <si>
    <t>Mpumalanga Unit 6</t>
  </si>
  <si>
    <t>OWBT015</t>
  </si>
  <si>
    <t>OW038BIMB</t>
  </si>
  <si>
    <t>OW039BIMB</t>
  </si>
  <si>
    <t>Ngoqokazi Rank</t>
  </si>
  <si>
    <t>OWTR016</t>
  </si>
  <si>
    <t>OW040BIMB</t>
  </si>
  <si>
    <t>OW041BIMB</t>
  </si>
  <si>
    <t>OW042BIMB</t>
  </si>
  <si>
    <t>Ngoqozi</t>
  </si>
  <si>
    <t>OWBT016</t>
  </si>
  <si>
    <t>OW043BIMB</t>
  </si>
  <si>
    <t>OWBT017</t>
  </si>
  <si>
    <t>OW044BIMB</t>
  </si>
  <si>
    <t>OW045BIMB</t>
  </si>
  <si>
    <t>Ntshongweni Bus</t>
  </si>
  <si>
    <t>OWBT018</t>
  </si>
  <si>
    <t>OW046BIMB</t>
  </si>
  <si>
    <t>Hopewell</t>
  </si>
  <si>
    <t>OW047BIMB</t>
  </si>
  <si>
    <t>Nyuswa</t>
  </si>
  <si>
    <t>OWBT019</t>
  </si>
  <si>
    <t>OW048BIMB</t>
  </si>
  <si>
    <t>Shezi Store</t>
  </si>
  <si>
    <t>OWBT021</t>
  </si>
  <si>
    <t>OW050BIMB</t>
  </si>
  <si>
    <t>OW051BIMB</t>
  </si>
  <si>
    <t>Fannin</t>
  </si>
  <si>
    <t>IWBT006</t>
  </si>
  <si>
    <t>IW008BIMB</t>
  </si>
  <si>
    <t>IW009BIMB</t>
  </si>
  <si>
    <t>IW010BIMB</t>
  </si>
  <si>
    <t>Gawula Store</t>
  </si>
  <si>
    <t>IWBT007</t>
  </si>
  <si>
    <t>IW011BIMB</t>
  </si>
  <si>
    <t>IW012BIMB</t>
  </si>
  <si>
    <t>IW016BIMB</t>
  </si>
  <si>
    <t>IW017BIMB</t>
  </si>
  <si>
    <t>Indunduma</t>
  </si>
  <si>
    <t>IWBT009</t>
  </si>
  <si>
    <t>IW018BIMB</t>
  </si>
  <si>
    <t>IW019BIMB</t>
  </si>
  <si>
    <t>IW020BIMB</t>
  </si>
  <si>
    <t>KK Sewerage</t>
  </si>
  <si>
    <t>IWBT010</t>
  </si>
  <si>
    <t>IW022BIMB</t>
  </si>
  <si>
    <t>U.D.W</t>
  </si>
  <si>
    <t>IW023BIMB</t>
  </si>
  <si>
    <t>Reseviour Hills</t>
  </si>
  <si>
    <t>IW024BIMB</t>
  </si>
  <si>
    <t>IW025BIMB</t>
  </si>
  <si>
    <t>IW026BIMB</t>
  </si>
  <si>
    <t>IW027BIMB</t>
  </si>
  <si>
    <t>IW031BIMB</t>
  </si>
  <si>
    <t>IW035BIMB</t>
  </si>
  <si>
    <t>IW036BIMB</t>
  </si>
  <si>
    <t>IW037BIMB</t>
  </si>
  <si>
    <t>IWBT022</t>
  </si>
  <si>
    <t>IW055BIMB</t>
  </si>
  <si>
    <t>IW077BIMB</t>
  </si>
  <si>
    <t>IW078BIMB</t>
  </si>
  <si>
    <t>IW079BIMB</t>
  </si>
  <si>
    <t>IW080BIMB</t>
  </si>
  <si>
    <t>IW081BIMB</t>
  </si>
  <si>
    <t>KK. Sewerage</t>
  </si>
  <si>
    <t>IW083BIMB</t>
  </si>
  <si>
    <t>SA Abattoir</t>
  </si>
  <si>
    <t>IWBT028</t>
  </si>
  <si>
    <t>IW086BIMB</t>
  </si>
  <si>
    <t xml:space="preserve">Westmead Malcolm </t>
  </si>
  <si>
    <t>IWBT033</t>
  </si>
  <si>
    <t>IW095BIMB</t>
  </si>
  <si>
    <t>IW096BIMB</t>
  </si>
  <si>
    <t>Folweni A(Isipingo)</t>
  </si>
  <si>
    <t>STTR086</t>
  </si>
  <si>
    <t>Prospecton</t>
  </si>
  <si>
    <t>ST001BISC</t>
  </si>
  <si>
    <t>ST002BISC</t>
  </si>
  <si>
    <t>ST003BISC</t>
  </si>
  <si>
    <t>ST004BISC</t>
  </si>
  <si>
    <t>Isipingo</t>
  </si>
  <si>
    <t>ST005BISC</t>
  </si>
  <si>
    <t>STBT002</t>
  </si>
  <si>
    <t>ST009BISC</t>
  </si>
  <si>
    <t>Kingsway</t>
  </si>
  <si>
    <t>ST010BISC</t>
  </si>
  <si>
    <t>Madundube</t>
  </si>
  <si>
    <t>ST011BISC</t>
  </si>
  <si>
    <t>Fakazi</t>
  </si>
  <si>
    <t>ST012BISC</t>
  </si>
  <si>
    <t>Nkomokazi</t>
  </si>
  <si>
    <t>ST013BISC</t>
  </si>
  <si>
    <t>Tiger Rocks</t>
  </si>
  <si>
    <t>ST014BISC</t>
  </si>
  <si>
    <t>Mobeni</t>
  </si>
  <si>
    <t>ST015BISC</t>
  </si>
  <si>
    <t>ST016BISC</t>
  </si>
  <si>
    <t>Isipingo Beach</t>
  </si>
  <si>
    <t>STBT003</t>
  </si>
  <si>
    <t>ST017BISC</t>
  </si>
  <si>
    <t>Jeffels Rd</t>
  </si>
  <si>
    <t>STBT004</t>
  </si>
  <si>
    <t>Grimsby Rd</t>
  </si>
  <si>
    <t>ST018BISC</t>
  </si>
  <si>
    <t>Lotus Park</t>
  </si>
  <si>
    <t>STBT005</t>
  </si>
  <si>
    <t>ST019BISC</t>
  </si>
  <si>
    <t>UKZN (Durban Capmus)</t>
  </si>
  <si>
    <t>ST020BISC</t>
  </si>
  <si>
    <t>Malakazi</t>
  </si>
  <si>
    <t>STBT006</t>
  </si>
  <si>
    <t>ST021BISC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</si>
</sst>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R&quot;* #,##0.00_);_(&quot;R&quot;* \(#,##0.00\);_(&quot;R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0" borderId="0"/>
    <xf numFmtId="0" fontId="10" fillId="0" borderId="0"/>
  </cellStyleXfs>
  <cellXfs count="59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2" fillId="0" borderId="0" xfId="0" applyFont="1"/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left"/>
    </xf>
    <xf numFmtId="0" fontId="5" fillId="0" borderId="17" xfId="0" applyFont="1" applyBorder="1" applyAlignment="1">
      <alignment vertical="center"/>
    </xf>
    <xf numFmtId="0" fontId="5" fillId="0" borderId="17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/>
    </xf>
    <xf numFmtId="1" fontId="5" fillId="0" borderId="17" xfId="0" applyNumberFormat="1" applyFont="1" applyBorder="1" applyAlignment="1">
      <alignment horizontal="right"/>
    </xf>
    <xf numFmtId="9" fontId="5" fillId="0" borderId="17" xfId="1" applyFont="1" applyBorder="1" applyAlignment="1">
      <alignment horizont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/>
    </xf>
    <xf numFmtId="0" fontId="5" fillId="0" borderId="19" xfId="0" applyFont="1" applyBorder="1" applyAlignment="1">
      <alignment vertical="center"/>
    </xf>
    <xf numFmtId="0" fontId="5" fillId="0" borderId="1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center"/>
    </xf>
    <xf numFmtId="1" fontId="5" fillId="0" borderId="19" xfId="0" applyNumberFormat="1" applyFont="1" applyBorder="1" applyAlignment="1">
      <alignment horizontal="right"/>
    </xf>
    <xf numFmtId="9" fontId="5" fillId="0" borderId="19" xfId="1" applyFont="1" applyBorder="1" applyAlignment="1">
      <alignment horizontal="center"/>
    </xf>
    <xf numFmtId="0" fontId="5" fillId="0" borderId="20" xfId="0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/>
    </xf>
    <xf numFmtId="0" fontId="6" fillId="0" borderId="19" xfId="0" applyFont="1" applyBorder="1" applyAlignment="1">
      <alignment vertical="center"/>
    </xf>
    <xf numFmtId="0" fontId="6" fillId="0" borderId="19" xfId="0" applyFont="1" applyFill="1" applyBorder="1" applyAlignment="1">
      <alignment horizontal="left" vertical="center" wrapText="1"/>
    </xf>
    <xf numFmtId="0" fontId="6" fillId="0" borderId="19" xfId="0" applyFont="1" applyBorder="1" applyAlignment="1">
      <alignment horizontal="center"/>
    </xf>
    <xf numFmtId="1" fontId="6" fillId="0" borderId="19" xfId="0" applyNumberFormat="1" applyFont="1" applyBorder="1" applyAlignment="1">
      <alignment horizontal="right"/>
    </xf>
    <xf numFmtId="9" fontId="6" fillId="0" borderId="19" xfId="1" applyFont="1" applyBorder="1" applyAlignment="1">
      <alignment horizontal="center"/>
    </xf>
    <xf numFmtId="0" fontId="6" fillId="0" borderId="21" xfId="0" applyFont="1" applyFill="1" applyBorder="1" applyAlignment="1">
      <alignment horizontal="left"/>
    </xf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1" xfId="0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center"/>
    </xf>
    <xf numFmtId="1" fontId="6" fillId="0" borderId="21" xfId="0" applyNumberFormat="1" applyFont="1" applyBorder="1" applyAlignment="1">
      <alignment horizontal="right"/>
    </xf>
    <xf numFmtId="9" fontId="6" fillId="0" borderId="21" xfId="1" applyFont="1" applyBorder="1" applyAlignment="1">
      <alignment horizontal="center"/>
    </xf>
    <xf numFmtId="0" fontId="5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left"/>
    </xf>
    <xf numFmtId="0" fontId="6" fillId="0" borderId="24" xfId="0" applyFont="1" applyBorder="1" applyAlignment="1">
      <alignment vertical="center"/>
    </xf>
    <xf numFmtId="0" fontId="6" fillId="0" borderId="24" xfId="0" applyFont="1" applyFill="1" applyBorder="1" applyAlignment="1">
      <alignment horizontal="left" vertical="center" wrapText="1"/>
    </xf>
    <xf numFmtId="0" fontId="6" fillId="0" borderId="24" xfId="0" applyFont="1" applyBorder="1" applyAlignment="1">
      <alignment horizontal="center"/>
    </xf>
    <xf numFmtId="9" fontId="6" fillId="0" borderId="24" xfId="1" applyFont="1" applyBorder="1" applyAlignment="1">
      <alignment horizontal="center"/>
    </xf>
    <xf numFmtId="0" fontId="5" fillId="0" borderId="2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</cellXfs>
  <cellStyles count="5">
    <cellStyle name="Currency 2" xfId="2"/>
    <cellStyle name="Normal" xfId="0" builtinId="0"/>
    <cellStyle name="Normal 2" xfId="3"/>
    <cellStyle name="Normal 3" xfId="4"/>
    <cellStyle name="Percent" xfId="1" builtinId="5"/>
  </cellStyles>
  <dxfs count="3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268944</xdr:colOff>
      <xdr:row>0</xdr:row>
      <xdr:rowOff>89648</xdr:rowOff>
    </xdr:from>
    <xdr:to>
      <xdr:col>12</xdr:col>
      <xdr:colOff>1173819</xdr:colOff>
      <xdr:row>0</xdr:row>
      <xdr:rowOff>508342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98944" y="89648"/>
          <a:ext cx="904875" cy="418694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tumeleng/AppData/Local/Microsoft/Windows/Temporary%20Internet%20Files/Content.Outlook/A9DBUVKU/GT1105%20TB%202-2%20Rev-6%20Bus%20Routes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2.2"/>
    </sheetNames>
    <sheetDataSet>
      <sheetData sheetId="0">
        <row r="5">
          <cell r="D5" t="str">
            <v>Addis Ababa</v>
          </cell>
          <cell r="E5" t="str">
            <v>CTBT001</v>
          </cell>
          <cell r="F5" t="str">
            <v xml:space="preserve">Marine Garage </v>
          </cell>
          <cell r="G5">
            <v>0</v>
          </cell>
          <cell r="H5" t="str">
            <v>CT001BIDTB</v>
          </cell>
          <cell r="I5">
            <v>0</v>
          </cell>
          <cell r="J5">
            <v>14</v>
          </cell>
          <cell r="K5">
            <v>9.3333333333333339</v>
          </cell>
          <cell r="L5" t="str">
            <v>Central</v>
          </cell>
        </row>
        <row r="6">
          <cell r="D6" t="str">
            <v>Addis Ababa</v>
          </cell>
          <cell r="E6" t="str">
            <v>CTBT001</v>
          </cell>
          <cell r="F6" t="str">
            <v xml:space="preserve">Soldiers Way Bus Rank </v>
          </cell>
          <cell r="G6">
            <v>0</v>
          </cell>
          <cell r="H6" t="str">
            <v>CT002BIDTB</v>
          </cell>
          <cell r="I6">
            <v>0</v>
          </cell>
          <cell r="J6">
            <v>16</v>
          </cell>
          <cell r="K6">
            <v>10.666666666666666</v>
          </cell>
          <cell r="L6" t="str">
            <v>Central</v>
          </cell>
        </row>
        <row r="7">
          <cell r="D7" t="str">
            <v>Alexandra Street</v>
          </cell>
          <cell r="E7" t="str">
            <v>CTBT002</v>
          </cell>
          <cell r="F7" t="str">
            <v xml:space="preserve">North beach </v>
          </cell>
          <cell r="G7">
            <v>0</v>
          </cell>
          <cell r="H7" t="str">
            <v>CT003BIDTB</v>
          </cell>
          <cell r="I7">
            <v>0</v>
          </cell>
          <cell r="J7">
            <v>5</v>
          </cell>
          <cell r="K7">
            <v>3.333333333333333</v>
          </cell>
          <cell r="L7" t="str">
            <v>Central</v>
          </cell>
        </row>
        <row r="8">
          <cell r="D8" t="str">
            <v>Alexandra Street</v>
          </cell>
          <cell r="E8" t="str">
            <v>CTBT002</v>
          </cell>
          <cell r="F8" t="str">
            <v xml:space="preserve">South Beach </v>
          </cell>
          <cell r="G8">
            <v>0</v>
          </cell>
          <cell r="H8" t="str">
            <v>CT004BIDTB</v>
          </cell>
          <cell r="I8">
            <v>0</v>
          </cell>
          <cell r="J8">
            <v>4</v>
          </cell>
          <cell r="K8">
            <v>2.6666666666666665</v>
          </cell>
          <cell r="L8" t="str">
            <v>Central</v>
          </cell>
        </row>
        <row r="9">
          <cell r="D9" t="str">
            <v>Aliwal Street</v>
          </cell>
          <cell r="E9" t="str">
            <v>CTBT003</v>
          </cell>
          <cell r="F9" t="str">
            <v xml:space="preserve">Tollgate </v>
          </cell>
          <cell r="G9">
            <v>0</v>
          </cell>
          <cell r="H9" t="str">
            <v>CT005BIDTB</v>
          </cell>
          <cell r="I9">
            <v>0</v>
          </cell>
          <cell r="J9">
            <v>5</v>
          </cell>
          <cell r="K9">
            <v>3.333333333333333</v>
          </cell>
          <cell r="L9" t="str">
            <v>Central</v>
          </cell>
        </row>
        <row r="10">
          <cell r="D10" t="str">
            <v>Alpine Road</v>
          </cell>
          <cell r="E10" t="str">
            <v>CTBT004</v>
          </cell>
          <cell r="F10" t="str">
            <v>Point (Signal Road)</v>
          </cell>
          <cell r="G10">
            <v>0</v>
          </cell>
          <cell r="H10" t="str">
            <v>CT006BISOB</v>
          </cell>
          <cell r="I10">
            <v>0</v>
          </cell>
          <cell r="J10">
            <v>12</v>
          </cell>
          <cell r="K10">
            <v>8</v>
          </cell>
          <cell r="L10" t="str">
            <v>Central</v>
          </cell>
        </row>
        <row r="11">
          <cell r="D11" t="str">
            <v>Alpine Road</v>
          </cell>
          <cell r="E11" t="str">
            <v>CTBT004</v>
          </cell>
          <cell r="F11" t="str">
            <v xml:space="preserve">Soldiers Way Bus Rank </v>
          </cell>
          <cell r="G11">
            <v>0</v>
          </cell>
          <cell r="H11" t="str">
            <v>CT007BISOB</v>
          </cell>
          <cell r="I11">
            <v>0</v>
          </cell>
          <cell r="J11">
            <v>8</v>
          </cell>
          <cell r="K11">
            <v>5.333333333333333</v>
          </cell>
          <cell r="L11" t="str">
            <v>Central</v>
          </cell>
        </row>
        <row r="12">
          <cell r="D12" t="str">
            <v>Amaotana</v>
          </cell>
          <cell r="E12" t="str">
            <v>CTBT005</v>
          </cell>
          <cell r="F12" t="str">
            <v xml:space="preserve">Soldiers Way Bus Rank </v>
          </cell>
          <cell r="G12">
            <v>0</v>
          </cell>
          <cell r="H12" t="str">
            <v>CT008BITTB</v>
          </cell>
          <cell r="I12">
            <v>0</v>
          </cell>
          <cell r="J12">
            <v>31</v>
          </cell>
          <cell r="K12">
            <v>20.666666666666668</v>
          </cell>
          <cell r="L12" t="str">
            <v>Central</v>
          </cell>
        </row>
        <row r="13">
          <cell r="D13" t="str">
            <v>Amaotana</v>
          </cell>
          <cell r="E13" t="str">
            <v>CTBT005</v>
          </cell>
          <cell r="F13" t="str">
            <v xml:space="preserve">Point (Signal Road) </v>
          </cell>
          <cell r="G13">
            <v>0</v>
          </cell>
          <cell r="H13" t="str">
            <v>CT009BITTB</v>
          </cell>
          <cell r="I13" t="str">
            <v>Lorne Str and Ocean City</v>
          </cell>
          <cell r="J13">
            <v>33</v>
          </cell>
          <cell r="K13">
            <v>22</v>
          </cell>
          <cell r="L13" t="str">
            <v>Central</v>
          </cell>
        </row>
        <row r="14">
          <cell r="D14" t="str">
            <v>Amaotana</v>
          </cell>
          <cell r="E14" t="str">
            <v>CTBT005</v>
          </cell>
          <cell r="F14" t="str">
            <v xml:space="preserve">Point (Signal Road) </v>
          </cell>
          <cell r="G14">
            <v>0</v>
          </cell>
          <cell r="H14" t="str">
            <v>CT010BITTB</v>
          </cell>
          <cell r="I14" t="str">
            <v>Lorne Str, Pine Str and Ocean City</v>
          </cell>
          <cell r="J14">
            <v>41</v>
          </cell>
          <cell r="K14">
            <v>27.333333333333336</v>
          </cell>
          <cell r="L14" t="str">
            <v>Central</v>
          </cell>
        </row>
        <row r="15">
          <cell r="D15" t="str">
            <v>Amaotana</v>
          </cell>
          <cell r="E15" t="str">
            <v>CTBT005</v>
          </cell>
          <cell r="F15" t="str">
            <v>Pine Street Rank</v>
          </cell>
          <cell r="G15">
            <v>0</v>
          </cell>
          <cell r="H15" t="str">
            <v>CT011BITTB</v>
          </cell>
          <cell r="I15" t="str">
            <v xml:space="preserve">Lorne Street Bus Rank </v>
          </cell>
          <cell r="J15">
            <v>36</v>
          </cell>
          <cell r="K15">
            <v>24</v>
          </cell>
          <cell r="L15" t="str">
            <v>Central</v>
          </cell>
        </row>
        <row r="16">
          <cell r="D16" t="str">
            <v>Amaotana</v>
          </cell>
          <cell r="E16" t="str">
            <v>CTBT005</v>
          </cell>
          <cell r="F16" t="str">
            <v>Pine Street Rank</v>
          </cell>
          <cell r="G16">
            <v>0</v>
          </cell>
          <cell r="H16" t="str">
            <v>CT012BITTB</v>
          </cell>
          <cell r="I16">
            <v>0</v>
          </cell>
          <cell r="J16">
            <v>33</v>
          </cell>
          <cell r="K16">
            <v>22</v>
          </cell>
          <cell r="L16" t="str">
            <v>Central</v>
          </cell>
        </row>
        <row r="17">
          <cell r="D17" t="str">
            <v>Amaotana</v>
          </cell>
          <cell r="E17" t="str">
            <v>CTBT005</v>
          </cell>
          <cell r="F17" t="str">
            <v xml:space="preserve">Lorne Street Bus Rank </v>
          </cell>
          <cell r="G17">
            <v>0</v>
          </cell>
          <cell r="H17" t="str">
            <v>CT013BITTB</v>
          </cell>
          <cell r="I17" t="str">
            <v xml:space="preserve">  </v>
          </cell>
          <cell r="J17">
            <v>35</v>
          </cell>
          <cell r="K17">
            <v>23.333333333333336</v>
          </cell>
          <cell r="L17" t="str">
            <v>Central</v>
          </cell>
        </row>
        <row r="18">
          <cell r="D18" t="str">
            <v>Amaotana</v>
          </cell>
          <cell r="E18" t="str">
            <v>CTBT005</v>
          </cell>
          <cell r="F18" t="str">
            <v>Bayhead</v>
          </cell>
          <cell r="G18">
            <v>0</v>
          </cell>
          <cell r="H18" t="str">
            <v>CT014BITTB</v>
          </cell>
          <cell r="I18">
            <v>0</v>
          </cell>
          <cell r="J18">
            <v>41</v>
          </cell>
          <cell r="K18">
            <v>27.333333333333336</v>
          </cell>
          <cell r="L18" t="str">
            <v>Central</v>
          </cell>
        </row>
        <row r="19">
          <cell r="D19" t="str">
            <v>Amaotana</v>
          </cell>
          <cell r="E19" t="str">
            <v>CTBT005</v>
          </cell>
          <cell r="F19" t="str">
            <v xml:space="preserve">Point (Signal Road) </v>
          </cell>
          <cell r="G19">
            <v>0</v>
          </cell>
          <cell r="H19" t="str">
            <v>CT015BITTB</v>
          </cell>
          <cell r="I19" t="str">
            <v>Alice Str and Ocean City</v>
          </cell>
          <cell r="J19">
            <v>31</v>
          </cell>
          <cell r="K19">
            <v>20.666666666666668</v>
          </cell>
          <cell r="L19" t="str">
            <v>Central</v>
          </cell>
        </row>
        <row r="20">
          <cell r="D20" t="str">
            <v>Amaotana</v>
          </cell>
          <cell r="E20" t="str">
            <v>CTBT005</v>
          </cell>
          <cell r="F20" t="str">
            <v xml:space="preserve">Soldiers Way Bus Rank </v>
          </cell>
          <cell r="G20">
            <v>0</v>
          </cell>
          <cell r="H20" t="str">
            <v>CT016BITTB</v>
          </cell>
          <cell r="I20">
            <v>0</v>
          </cell>
          <cell r="J20">
            <v>30.899999618530273</v>
          </cell>
          <cell r="K20">
            <v>20.599999745686848</v>
          </cell>
          <cell r="L20" t="str">
            <v>Central</v>
          </cell>
        </row>
        <row r="21">
          <cell r="D21" t="str">
            <v>Amaotana</v>
          </cell>
          <cell r="E21" t="str">
            <v>CTBT005</v>
          </cell>
          <cell r="F21" t="str">
            <v>Point (Signal Road)</v>
          </cell>
          <cell r="G21">
            <v>0</v>
          </cell>
          <cell r="H21" t="str">
            <v>CT017BITTB</v>
          </cell>
          <cell r="I21">
            <v>0</v>
          </cell>
          <cell r="J21">
            <v>41.400001525878906</v>
          </cell>
          <cell r="K21">
            <v>27.600001017252605</v>
          </cell>
          <cell r="L21" t="str">
            <v>Central</v>
          </cell>
        </row>
        <row r="22">
          <cell r="D22" t="str">
            <v>Amaotana</v>
          </cell>
          <cell r="E22" t="str">
            <v>CTBT005</v>
          </cell>
          <cell r="F22" t="str">
            <v>Bayhead</v>
          </cell>
          <cell r="G22">
            <v>0</v>
          </cell>
          <cell r="H22" t="str">
            <v>CT018BITTB</v>
          </cell>
          <cell r="I22">
            <v>0</v>
          </cell>
          <cell r="J22">
            <v>40.799999237060547</v>
          </cell>
          <cell r="K22">
            <v>27.199999491373696</v>
          </cell>
          <cell r="L22" t="str">
            <v>Central</v>
          </cell>
        </row>
        <row r="23">
          <cell r="D23" t="str">
            <v>Amaotana</v>
          </cell>
          <cell r="E23" t="str">
            <v>CTBT005</v>
          </cell>
          <cell r="F23" t="str">
            <v>Pine Street Rank</v>
          </cell>
          <cell r="G23">
            <v>0</v>
          </cell>
          <cell r="H23" t="str">
            <v>CT019BITTB</v>
          </cell>
          <cell r="I23">
            <v>0</v>
          </cell>
          <cell r="J23">
            <v>33.299999237060547</v>
          </cell>
          <cell r="K23">
            <v>22.199999491373696</v>
          </cell>
          <cell r="L23" t="str">
            <v>Central</v>
          </cell>
        </row>
        <row r="24">
          <cell r="D24" t="str">
            <v>Amatata</v>
          </cell>
          <cell r="E24" t="str">
            <v>CTTR111</v>
          </cell>
          <cell r="F24" t="str">
            <v xml:space="preserve">Lorne Street Bus Rank </v>
          </cell>
          <cell r="G24">
            <v>0</v>
          </cell>
          <cell r="H24" t="str">
            <v>CT020BIMBB</v>
          </cell>
          <cell r="I24">
            <v>0</v>
          </cell>
          <cell r="J24">
            <v>44.599998474121094</v>
          </cell>
          <cell r="K24">
            <v>29.73333231608073</v>
          </cell>
          <cell r="L24" t="str">
            <v>Central</v>
          </cell>
        </row>
        <row r="25">
          <cell r="D25" t="str">
            <v>Amatikwe</v>
          </cell>
          <cell r="E25" t="str">
            <v>CTBT006</v>
          </cell>
          <cell r="F25" t="str">
            <v xml:space="preserve">La Lucia Mall </v>
          </cell>
          <cell r="G25">
            <v>0</v>
          </cell>
          <cell r="H25" t="str">
            <v>CT021BIMBB</v>
          </cell>
          <cell r="I25">
            <v>0</v>
          </cell>
          <cell r="J25">
            <v>33</v>
          </cell>
          <cell r="K25">
            <v>22</v>
          </cell>
          <cell r="L25" t="str">
            <v>Central</v>
          </cell>
        </row>
        <row r="26">
          <cell r="D26" t="str">
            <v>Amatikwe</v>
          </cell>
          <cell r="E26" t="str">
            <v>CTBT006</v>
          </cell>
          <cell r="F26" t="str">
            <v>Umhlanga Rocks</v>
          </cell>
          <cell r="G26">
            <v>0</v>
          </cell>
          <cell r="H26" t="str">
            <v>CT022BIMBB</v>
          </cell>
          <cell r="I26">
            <v>0</v>
          </cell>
          <cell r="J26">
            <v>39</v>
          </cell>
          <cell r="K26">
            <v>26</v>
          </cell>
          <cell r="L26" t="str">
            <v>Central</v>
          </cell>
        </row>
        <row r="27">
          <cell r="D27" t="str">
            <v>Amatikwe</v>
          </cell>
          <cell r="E27" t="str">
            <v>CTBT006</v>
          </cell>
          <cell r="F27" t="str">
            <v>Pinetown (Hill Street)</v>
          </cell>
          <cell r="G27">
            <v>0</v>
          </cell>
          <cell r="H27" t="str">
            <v>CT023BIMBB</v>
          </cell>
          <cell r="I27">
            <v>0</v>
          </cell>
          <cell r="J27">
            <v>68</v>
          </cell>
          <cell r="K27">
            <v>45.333333333333329</v>
          </cell>
          <cell r="L27" t="str">
            <v>Central</v>
          </cell>
        </row>
        <row r="28">
          <cell r="D28" t="str">
            <v>Amatikwe</v>
          </cell>
          <cell r="E28" t="str">
            <v>CTBT006</v>
          </cell>
          <cell r="F28" t="str">
            <v>Point (Signal Road)</v>
          </cell>
          <cell r="G28">
            <v>0</v>
          </cell>
          <cell r="H28" t="str">
            <v>CT024BIMBB</v>
          </cell>
          <cell r="I28">
            <v>0</v>
          </cell>
          <cell r="J28">
            <v>44</v>
          </cell>
          <cell r="K28">
            <v>29.333333333333332</v>
          </cell>
          <cell r="L28" t="str">
            <v>Central</v>
          </cell>
        </row>
        <row r="29">
          <cell r="D29" t="str">
            <v>Amatikwe</v>
          </cell>
          <cell r="E29" t="str">
            <v>CTBT006</v>
          </cell>
          <cell r="F29" t="str">
            <v xml:space="preserve">Lorne Street Bus Rank </v>
          </cell>
          <cell r="G29">
            <v>0</v>
          </cell>
          <cell r="H29" t="str">
            <v>CT025BIMBB</v>
          </cell>
          <cell r="I29">
            <v>0</v>
          </cell>
          <cell r="J29">
            <v>36</v>
          </cell>
          <cell r="K29">
            <v>24</v>
          </cell>
          <cell r="L29" t="str">
            <v>Central</v>
          </cell>
        </row>
        <row r="30">
          <cell r="D30" t="str">
            <v>Amatikwe</v>
          </cell>
          <cell r="E30" t="str">
            <v>CTBT006</v>
          </cell>
          <cell r="F30" t="str">
            <v>Durban Station</v>
          </cell>
          <cell r="G30">
            <v>0</v>
          </cell>
          <cell r="H30" t="str">
            <v>CT026BIMBB</v>
          </cell>
          <cell r="I30">
            <v>0</v>
          </cell>
          <cell r="J30">
            <v>45</v>
          </cell>
          <cell r="K30">
            <v>30</v>
          </cell>
          <cell r="L30" t="str">
            <v>Central</v>
          </cell>
        </row>
        <row r="31">
          <cell r="D31" t="str">
            <v>Amatikwe</v>
          </cell>
          <cell r="E31" t="str">
            <v>CTBT006</v>
          </cell>
          <cell r="F31" t="str">
            <v>King Edward Hospital</v>
          </cell>
          <cell r="G31">
            <v>0</v>
          </cell>
          <cell r="H31" t="str">
            <v>CT027BIMBB</v>
          </cell>
          <cell r="I31">
            <v>0</v>
          </cell>
          <cell r="J31">
            <v>41</v>
          </cell>
          <cell r="K31">
            <v>27.333333333333336</v>
          </cell>
          <cell r="L31" t="str">
            <v>Central</v>
          </cell>
        </row>
        <row r="32">
          <cell r="D32" t="str">
            <v>Amatikwe</v>
          </cell>
          <cell r="E32" t="str">
            <v>CTBT006</v>
          </cell>
          <cell r="F32" t="str">
            <v>Bayhead</v>
          </cell>
          <cell r="G32">
            <v>0</v>
          </cell>
          <cell r="H32" t="str">
            <v>CT028BIMBB</v>
          </cell>
          <cell r="I32">
            <v>0</v>
          </cell>
          <cell r="J32">
            <v>45</v>
          </cell>
          <cell r="K32">
            <v>30</v>
          </cell>
          <cell r="L32" t="str">
            <v>Central</v>
          </cell>
        </row>
        <row r="33">
          <cell r="D33" t="str">
            <v>Amatikwe</v>
          </cell>
          <cell r="E33" t="str">
            <v>CTBT006</v>
          </cell>
          <cell r="F33" t="str">
            <v>Durban North Hypermarket</v>
          </cell>
          <cell r="G33">
            <v>0</v>
          </cell>
          <cell r="H33" t="str">
            <v>CT029BIMBB</v>
          </cell>
          <cell r="I33">
            <v>0</v>
          </cell>
          <cell r="J33">
            <v>25.9</v>
          </cell>
          <cell r="K33">
            <v>17.266666666666666</v>
          </cell>
          <cell r="L33" t="str">
            <v>Central</v>
          </cell>
        </row>
        <row r="34">
          <cell r="D34" t="str">
            <v>Amatikwe Ext</v>
          </cell>
          <cell r="E34" t="str">
            <v>CTBT007</v>
          </cell>
          <cell r="F34" t="str">
            <v>Jacobs</v>
          </cell>
          <cell r="G34">
            <v>0</v>
          </cell>
          <cell r="H34" t="str">
            <v>CT030BIMBB</v>
          </cell>
          <cell r="I34">
            <v>0</v>
          </cell>
          <cell r="J34">
            <v>39.299999999999997</v>
          </cell>
          <cell r="K34">
            <v>26.199999999999996</v>
          </cell>
          <cell r="L34" t="str">
            <v>Central</v>
          </cell>
        </row>
        <row r="35">
          <cell r="D35" t="str">
            <v>Amatikwe Ext</v>
          </cell>
          <cell r="E35" t="str">
            <v>CTBT007</v>
          </cell>
          <cell r="F35" t="str">
            <v>Berea Rd</v>
          </cell>
          <cell r="G35">
            <v>0</v>
          </cell>
          <cell r="H35" t="str">
            <v>CT031BIMBB</v>
          </cell>
          <cell r="I35">
            <v>0</v>
          </cell>
          <cell r="J35">
            <v>26.3</v>
          </cell>
          <cell r="K35">
            <v>17.533333333333335</v>
          </cell>
          <cell r="L35" t="str">
            <v>Central</v>
          </cell>
        </row>
        <row r="36">
          <cell r="D36" t="str">
            <v>Amatikwe Ext</v>
          </cell>
          <cell r="E36" t="str">
            <v>CTBT007</v>
          </cell>
          <cell r="F36" t="str">
            <v>Morningside</v>
          </cell>
          <cell r="G36">
            <v>0</v>
          </cell>
          <cell r="H36" t="str">
            <v>CT032BIMBB</v>
          </cell>
          <cell r="I36">
            <v>0</v>
          </cell>
          <cell r="J36">
            <v>24.2</v>
          </cell>
          <cell r="K36">
            <v>16.133333333333333</v>
          </cell>
          <cell r="L36" t="str">
            <v>Central</v>
          </cell>
        </row>
        <row r="37">
          <cell r="D37" t="str">
            <v>Amatikwe Ext</v>
          </cell>
          <cell r="E37" t="str">
            <v>CTBT007</v>
          </cell>
          <cell r="F37" t="str">
            <v>Durban North Hypermarket</v>
          </cell>
          <cell r="G37">
            <v>0</v>
          </cell>
          <cell r="H37" t="str">
            <v>CT033BIMBB</v>
          </cell>
          <cell r="I37">
            <v>0</v>
          </cell>
          <cell r="J37">
            <v>27</v>
          </cell>
          <cell r="K37">
            <v>18</v>
          </cell>
          <cell r="L37" t="str">
            <v>Central</v>
          </cell>
        </row>
        <row r="38">
          <cell r="D38" t="str">
            <v>Amatikwe Ext</v>
          </cell>
          <cell r="E38" t="str">
            <v>CTBT007</v>
          </cell>
          <cell r="F38" t="str">
            <v>Umhlanga Rocks</v>
          </cell>
          <cell r="G38">
            <v>0</v>
          </cell>
          <cell r="H38" t="str">
            <v>CT034BIMBB</v>
          </cell>
          <cell r="I38">
            <v>0</v>
          </cell>
          <cell r="J38">
            <v>39</v>
          </cell>
          <cell r="K38">
            <v>26</v>
          </cell>
          <cell r="L38" t="str">
            <v>Central</v>
          </cell>
        </row>
        <row r="39">
          <cell r="D39" t="str">
            <v>Amatikwe Ext</v>
          </cell>
          <cell r="E39" t="str">
            <v>CTBT007</v>
          </cell>
          <cell r="F39" t="str">
            <v>Avoca</v>
          </cell>
          <cell r="G39">
            <v>0</v>
          </cell>
          <cell r="H39" t="str">
            <v>CT035BIMBB</v>
          </cell>
          <cell r="I39">
            <v>0</v>
          </cell>
          <cell r="J39">
            <v>25</v>
          </cell>
          <cell r="K39">
            <v>16.666666666666668</v>
          </cell>
          <cell r="L39" t="str">
            <v>Central</v>
          </cell>
        </row>
        <row r="40">
          <cell r="D40" t="str">
            <v>Amatikwe Ext</v>
          </cell>
          <cell r="E40" t="str">
            <v>CTBT007</v>
          </cell>
          <cell r="F40" t="str">
            <v>Market</v>
          </cell>
          <cell r="G40">
            <v>0</v>
          </cell>
          <cell r="H40" t="str">
            <v>CT036BIMBB</v>
          </cell>
          <cell r="I40">
            <v>0</v>
          </cell>
          <cell r="J40">
            <v>41.799999237060547</v>
          </cell>
          <cell r="K40">
            <v>27.866666158040367</v>
          </cell>
          <cell r="L40" t="str">
            <v>Central</v>
          </cell>
        </row>
        <row r="41">
          <cell r="D41" t="str">
            <v>Amatikwe Ext</v>
          </cell>
          <cell r="E41" t="str">
            <v>CTBT007</v>
          </cell>
          <cell r="F41" t="str">
            <v>Durban Station</v>
          </cell>
          <cell r="G41">
            <v>0</v>
          </cell>
          <cell r="H41" t="str">
            <v>CT037BIMBB</v>
          </cell>
          <cell r="I41">
            <v>0</v>
          </cell>
          <cell r="J41">
            <v>44.900001525878906</v>
          </cell>
          <cell r="K41">
            <v>29.933334350585938</v>
          </cell>
          <cell r="L41" t="str">
            <v>Central</v>
          </cell>
        </row>
        <row r="42">
          <cell r="D42" t="str">
            <v>Amatikwe Ext</v>
          </cell>
          <cell r="E42" t="str">
            <v>CTBT007</v>
          </cell>
          <cell r="F42" t="str">
            <v>Pinetown (Hill Street)</v>
          </cell>
          <cell r="G42">
            <v>0</v>
          </cell>
          <cell r="H42" t="str">
            <v>CT038BIMBB</v>
          </cell>
          <cell r="I42">
            <v>0</v>
          </cell>
          <cell r="J42">
            <v>55</v>
          </cell>
          <cell r="K42">
            <v>36.666666666666664</v>
          </cell>
          <cell r="L42" t="str">
            <v>Central</v>
          </cell>
        </row>
        <row r="43">
          <cell r="D43" t="str">
            <v>Amatikwe Ext</v>
          </cell>
          <cell r="E43" t="str">
            <v>CTBT007</v>
          </cell>
          <cell r="F43" t="str">
            <v>Durban North Hypermarket</v>
          </cell>
          <cell r="G43">
            <v>0</v>
          </cell>
          <cell r="H43" t="str">
            <v>CT039BIMBB</v>
          </cell>
          <cell r="I43">
            <v>0</v>
          </cell>
          <cell r="J43">
            <v>36.200000762939453</v>
          </cell>
          <cell r="K43">
            <v>24.133333841959637</v>
          </cell>
          <cell r="L43" t="str">
            <v>Central</v>
          </cell>
        </row>
        <row r="44">
          <cell r="D44" t="str">
            <v>Amatikwe Ext</v>
          </cell>
          <cell r="E44" t="str">
            <v>CTBT007</v>
          </cell>
          <cell r="F44" t="str">
            <v>Point (Signal Road)</v>
          </cell>
          <cell r="G44">
            <v>0</v>
          </cell>
          <cell r="H44" t="str">
            <v>CT040BIMBB</v>
          </cell>
          <cell r="I44">
            <v>0</v>
          </cell>
          <cell r="J44">
            <v>44.099998474121094</v>
          </cell>
          <cell r="K44">
            <v>29.399998982747398</v>
          </cell>
          <cell r="L44" t="str">
            <v>Central</v>
          </cell>
        </row>
        <row r="45">
          <cell r="D45" t="str">
            <v>Amatikwe Ext</v>
          </cell>
          <cell r="E45" t="str">
            <v>CTBT007</v>
          </cell>
          <cell r="F45" t="str">
            <v xml:space="preserve">Lorne Street Bus Rank </v>
          </cell>
          <cell r="G45">
            <v>0</v>
          </cell>
          <cell r="H45" t="str">
            <v>CT041BIMBB</v>
          </cell>
          <cell r="I45">
            <v>0</v>
          </cell>
          <cell r="J45">
            <v>36.400001525878906</v>
          </cell>
          <cell r="K45">
            <v>24.26666768391927</v>
          </cell>
          <cell r="L45" t="str">
            <v>Central</v>
          </cell>
        </row>
        <row r="46">
          <cell r="D46" t="str">
            <v>Amatikwe Ext</v>
          </cell>
          <cell r="E46" t="str">
            <v>CTBT007</v>
          </cell>
          <cell r="F46" t="str">
            <v>King Edward Hospital</v>
          </cell>
          <cell r="G46">
            <v>0</v>
          </cell>
          <cell r="H46" t="str">
            <v>CT042BIMBB</v>
          </cell>
          <cell r="I46">
            <v>0</v>
          </cell>
          <cell r="J46">
            <v>40.599998474121094</v>
          </cell>
          <cell r="K46">
            <v>27.066665649414062</v>
          </cell>
          <cell r="L46" t="str">
            <v>Central</v>
          </cell>
        </row>
        <row r="47">
          <cell r="D47" t="str">
            <v>Amatikwe Ext</v>
          </cell>
          <cell r="E47" t="str">
            <v>CTBT007</v>
          </cell>
          <cell r="F47" t="str">
            <v>Bayhead</v>
          </cell>
          <cell r="G47">
            <v>0</v>
          </cell>
          <cell r="H47" t="str">
            <v>CT043BIMBB</v>
          </cell>
          <cell r="I47">
            <v>0</v>
          </cell>
          <cell r="J47">
            <v>44.799999237060547</v>
          </cell>
          <cell r="K47">
            <v>29.866666158040363</v>
          </cell>
          <cell r="L47" t="str">
            <v>Central</v>
          </cell>
        </row>
        <row r="48">
          <cell r="D48" t="str">
            <v>Amatikwe Ext</v>
          </cell>
          <cell r="E48" t="str">
            <v>CTBT007</v>
          </cell>
          <cell r="F48" t="str">
            <v>Clairwood Hospital</v>
          </cell>
          <cell r="G48">
            <v>0</v>
          </cell>
          <cell r="H48" t="str">
            <v>CT044BIMBB</v>
          </cell>
          <cell r="I48">
            <v>0</v>
          </cell>
          <cell r="J48">
            <v>52.400001525878906</v>
          </cell>
          <cell r="K48">
            <v>34.933334350585937</v>
          </cell>
          <cell r="L48" t="str">
            <v>Central</v>
          </cell>
        </row>
        <row r="49">
          <cell r="D49" t="str">
            <v>Avoca</v>
          </cell>
          <cell r="E49" t="str">
            <v>CTBT008</v>
          </cell>
          <cell r="F49" t="str">
            <v>Amatikwe Ext</v>
          </cell>
          <cell r="G49">
            <v>0</v>
          </cell>
          <cell r="H49" t="str">
            <v>CT045BIMBB</v>
          </cell>
          <cell r="I49">
            <v>0</v>
          </cell>
          <cell r="J49">
            <v>24.600000381469727</v>
          </cell>
          <cell r="K49">
            <v>16.400000254313152</v>
          </cell>
          <cell r="L49" t="str">
            <v>Central</v>
          </cell>
        </row>
        <row r="50">
          <cell r="D50" t="str">
            <v>Bayhead</v>
          </cell>
          <cell r="E50" t="str">
            <v>CTBT009</v>
          </cell>
          <cell r="F50" t="str">
            <v xml:space="preserve">Gwala's House </v>
          </cell>
          <cell r="G50">
            <v>0</v>
          </cell>
          <cell r="H50" t="str">
            <v>CT046BIMBB</v>
          </cell>
          <cell r="I50">
            <v>0</v>
          </cell>
          <cell r="J50">
            <v>40</v>
          </cell>
          <cell r="K50">
            <v>26.666666666666664</v>
          </cell>
          <cell r="L50" t="str">
            <v>Central</v>
          </cell>
        </row>
        <row r="51">
          <cell r="D51" t="str">
            <v>Bayhead</v>
          </cell>
          <cell r="E51" t="str">
            <v>CTBT009</v>
          </cell>
          <cell r="F51" t="str">
            <v xml:space="preserve">Newlands East </v>
          </cell>
          <cell r="G51">
            <v>0</v>
          </cell>
          <cell r="H51" t="str">
            <v>CT047BIMBB</v>
          </cell>
          <cell r="I51">
            <v>0</v>
          </cell>
          <cell r="J51">
            <v>20</v>
          </cell>
          <cell r="K51">
            <v>13.333333333333332</v>
          </cell>
          <cell r="L51" t="str">
            <v>Central</v>
          </cell>
        </row>
        <row r="52">
          <cell r="D52" t="str">
            <v>Bayhead</v>
          </cell>
          <cell r="E52" t="str">
            <v>CTBT009</v>
          </cell>
          <cell r="F52" t="str">
            <v xml:space="preserve">Ntuzuma E </v>
          </cell>
          <cell r="G52">
            <v>0</v>
          </cell>
          <cell r="H52" t="str">
            <v>CT048BIMBB</v>
          </cell>
          <cell r="I52">
            <v>0</v>
          </cell>
          <cell r="J52">
            <v>35</v>
          </cell>
          <cell r="K52">
            <v>23.333333333333336</v>
          </cell>
          <cell r="L52" t="str">
            <v>Central</v>
          </cell>
        </row>
        <row r="53">
          <cell r="D53" t="str">
            <v>Bayhead</v>
          </cell>
          <cell r="E53" t="str">
            <v>CTBT009</v>
          </cell>
          <cell r="F53" t="str">
            <v xml:space="preserve">Ntuzuma G </v>
          </cell>
          <cell r="G53">
            <v>0</v>
          </cell>
          <cell r="H53" t="str">
            <v>CT049BIMBB</v>
          </cell>
          <cell r="I53">
            <v>0</v>
          </cell>
          <cell r="J53">
            <v>38</v>
          </cell>
          <cell r="K53">
            <v>25.333333333333332</v>
          </cell>
          <cell r="L53" t="str">
            <v>Central</v>
          </cell>
        </row>
        <row r="54">
          <cell r="D54" t="str">
            <v>Bayhead</v>
          </cell>
          <cell r="E54" t="str">
            <v>CTBT009</v>
          </cell>
          <cell r="F54" t="str">
            <v xml:space="preserve">Pine Street Rank </v>
          </cell>
          <cell r="G54">
            <v>0</v>
          </cell>
          <cell r="H54" t="str">
            <v>CT050BIMBB</v>
          </cell>
          <cell r="I54">
            <v>0</v>
          </cell>
          <cell r="J54">
            <v>13</v>
          </cell>
          <cell r="K54">
            <v>8.6666666666666679</v>
          </cell>
          <cell r="L54" t="str">
            <v>Central</v>
          </cell>
        </row>
        <row r="55">
          <cell r="D55" t="str">
            <v>Bayhead Containers</v>
          </cell>
          <cell r="E55" t="str">
            <v>CTBT010</v>
          </cell>
          <cell r="F55" t="str">
            <v xml:space="preserve">Umlazi BB </v>
          </cell>
          <cell r="G55">
            <v>0</v>
          </cell>
          <cell r="H55" t="str">
            <v>CT051BIMBB</v>
          </cell>
          <cell r="I55">
            <v>0</v>
          </cell>
          <cell r="J55">
            <v>29</v>
          </cell>
          <cell r="K55">
            <v>19.333333333333332</v>
          </cell>
          <cell r="L55" t="str">
            <v>Central</v>
          </cell>
        </row>
        <row r="56">
          <cell r="D56" t="str">
            <v>Bayhead Containers</v>
          </cell>
          <cell r="E56" t="str">
            <v>CTBT010</v>
          </cell>
          <cell r="F56" t="str">
            <v xml:space="preserve">Umlazi Station </v>
          </cell>
          <cell r="G56">
            <v>0</v>
          </cell>
          <cell r="H56" t="str">
            <v>CT052BIMBB</v>
          </cell>
          <cell r="I56">
            <v>0</v>
          </cell>
          <cell r="J56">
            <v>33</v>
          </cell>
          <cell r="K56">
            <v>22</v>
          </cell>
          <cell r="L56" t="str">
            <v>Central</v>
          </cell>
        </row>
        <row r="57">
          <cell r="D57" t="str">
            <v>Bayhead Containers</v>
          </cell>
          <cell r="E57" t="str">
            <v>CTBT010</v>
          </cell>
          <cell r="F57" t="str">
            <v xml:space="preserve">Umlazi U </v>
          </cell>
          <cell r="G57">
            <v>0</v>
          </cell>
          <cell r="H57" t="str">
            <v>CT053BIMBB</v>
          </cell>
          <cell r="I57">
            <v>0</v>
          </cell>
          <cell r="J57">
            <v>28.5</v>
          </cell>
          <cell r="K57">
            <v>19</v>
          </cell>
          <cell r="L57" t="str">
            <v>Central</v>
          </cell>
        </row>
        <row r="58">
          <cell r="D58" t="str">
            <v>Brighton Beach</v>
          </cell>
          <cell r="E58" t="str">
            <v>CTBT012</v>
          </cell>
          <cell r="F58" t="str">
            <v xml:space="preserve">Pine Street Rank </v>
          </cell>
          <cell r="G58">
            <v>0</v>
          </cell>
          <cell r="H58" t="str">
            <v>CT054BIDTB</v>
          </cell>
          <cell r="I58">
            <v>0</v>
          </cell>
          <cell r="J58">
            <v>18</v>
          </cell>
          <cell r="K58">
            <v>12</v>
          </cell>
          <cell r="L58" t="str">
            <v>Central</v>
          </cell>
        </row>
        <row r="59">
          <cell r="D59" t="str">
            <v>Brighton Beach</v>
          </cell>
          <cell r="E59" t="str">
            <v>CTBT012</v>
          </cell>
          <cell r="F59" t="str">
            <v xml:space="preserve">Umlazi Station </v>
          </cell>
          <cell r="G59">
            <v>0</v>
          </cell>
          <cell r="H59" t="str">
            <v>CT055BIDTB</v>
          </cell>
          <cell r="I59">
            <v>0</v>
          </cell>
          <cell r="J59">
            <v>29</v>
          </cell>
          <cell r="K59">
            <v>19.333333333333332</v>
          </cell>
          <cell r="L59" t="str">
            <v>Central</v>
          </cell>
        </row>
        <row r="60">
          <cell r="D60" t="str">
            <v>Brighton Beach</v>
          </cell>
          <cell r="E60" t="str">
            <v>CTBT012</v>
          </cell>
          <cell r="F60" t="str">
            <v xml:space="preserve">Umlazi U </v>
          </cell>
          <cell r="G60">
            <v>0</v>
          </cell>
          <cell r="H60" t="str">
            <v>CT056BIDTB</v>
          </cell>
          <cell r="I60">
            <v>0</v>
          </cell>
          <cell r="J60">
            <v>27</v>
          </cell>
          <cell r="K60">
            <v>18</v>
          </cell>
          <cell r="L60" t="str">
            <v>Central</v>
          </cell>
        </row>
        <row r="61">
          <cell r="D61" t="str">
            <v>Castle Hill</v>
          </cell>
          <cell r="E61" t="str">
            <v>CTTR112</v>
          </cell>
          <cell r="F61" t="str">
            <v>Market</v>
          </cell>
          <cell r="G61">
            <v>0</v>
          </cell>
          <cell r="H61" t="str">
            <v>CT057BINBB</v>
          </cell>
          <cell r="I61">
            <v>0</v>
          </cell>
          <cell r="J61">
            <v>18</v>
          </cell>
          <cell r="K61">
            <v>12</v>
          </cell>
          <cell r="L61" t="str">
            <v>Central</v>
          </cell>
        </row>
        <row r="62">
          <cell r="D62" t="str">
            <v>Castle Hill</v>
          </cell>
          <cell r="E62" t="str">
            <v>CTTR112</v>
          </cell>
          <cell r="F62" t="str">
            <v>The Workshop</v>
          </cell>
          <cell r="G62">
            <v>0</v>
          </cell>
          <cell r="H62" t="str">
            <v>CT058BINBB</v>
          </cell>
          <cell r="I62">
            <v>0</v>
          </cell>
          <cell r="J62">
            <v>15.6</v>
          </cell>
          <cell r="K62">
            <v>10.4</v>
          </cell>
          <cell r="L62" t="str">
            <v>Central</v>
          </cell>
        </row>
        <row r="63">
          <cell r="D63" t="str">
            <v>Chesterville Rank</v>
          </cell>
          <cell r="E63" t="str">
            <v>CTTR113</v>
          </cell>
          <cell r="F63" t="str">
            <v>The Workshop</v>
          </cell>
          <cell r="G63">
            <v>0</v>
          </cell>
          <cell r="H63" t="str">
            <v>CT059BINBB</v>
          </cell>
          <cell r="I63">
            <v>0</v>
          </cell>
          <cell r="J63">
            <v>13.7</v>
          </cell>
          <cell r="K63">
            <v>9.1333333333333329</v>
          </cell>
          <cell r="L63" t="str">
            <v>Central</v>
          </cell>
        </row>
        <row r="64">
          <cell r="D64" t="str">
            <v>Chesterville Rank</v>
          </cell>
          <cell r="E64" t="str">
            <v>CTTR113</v>
          </cell>
          <cell r="F64" t="str">
            <v xml:space="preserve">Engen Refinery </v>
          </cell>
          <cell r="G64">
            <v>0</v>
          </cell>
          <cell r="H64" t="str">
            <v>CT060BIDTB</v>
          </cell>
          <cell r="I64">
            <v>0</v>
          </cell>
          <cell r="J64">
            <v>25</v>
          </cell>
          <cell r="K64">
            <v>16.666666666666668</v>
          </cell>
          <cell r="L64" t="str">
            <v>Central</v>
          </cell>
        </row>
        <row r="65">
          <cell r="D65" t="str">
            <v>Chesterville Rank</v>
          </cell>
          <cell r="E65" t="str">
            <v>CTTR113</v>
          </cell>
          <cell r="F65" t="str">
            <v xml:space="preserve">Pine Street Rank </v>
          </cell>
          <cell r="G65">
            <v>0</v>
          </cell>
          <cell r="H65" t="str">
            <v>CT061BIDTB</v>
          </cell>
          <cell r="I65">
            <v>0</v>
          </cell>
          <cell r="J65">
            <v>13</v>
          </cell>
          <cell r="K65">
            <v>8.6666666666666679</v>
          </cell>
          <cell r="L65" t="str">
            <v>Central</v>
          </cell>
        </row>
        <row r="66">
          <cell r="D66" t="str">
            <v>Chesterville Rank</v>
          </cell>
          <cell r="E66" t="str">
            <v>CTTR113</v>
          </cell>
          <cell r="F66" t="str">
            <v xml:space="preserve">Pinetown (KFC) </v>
          </cell>
          <cell r="G66">
            <v>0</v>
          </cell>
          <cell r="H66" t="str">
            <v>CT062BIDTB</v>
          </cell>
          <cell r="I66">
            <v>0</v>
          </cell>
          <cell r="J66">
            <v>27</v>
          </cell>
          <cell r="K66">
            <v>18</v>
          </cell>
          <cell r="L66" t="str">
            <v>Central</v>
          </cell>
        </row>
        <row r="67">
          <cell r="D67" t="str">
            <v>Chesterville Rank</v>
          </cell>
          <cell r="E67" t="str">
            <v>CTTR113</v>
          </cell>
          <cell r="F67" t="str">
            <v>Point (Signal Road)</v>
          </cell>
          <cell r="G67">
            <v>0</v>
          </cell>
          <cell r="H67" t="str">
            <v>CT063BIDTB</v>
          </cell>
          <cell r="I67">
            <v>0</v>
          </cell>
          <cell r="J67">
            <v>18</v>
          </cell>
          <cell r="K67">
            <v>12</v>
          </cell>
          <cell r="L67" t="str">
            <v>Central</v>
          </cell>
        </row>
        <row r="68">
          <cell r="D68" t="str">
            <v>Chesterville Rank</v>
          </cell>
          <cell r="E68" t="str">
            <v>CTTR113</v>
          </cell>
          <cell r="F68" t="str">
            <v xml:space="preserve">Prospecton </v>
          </cell>
          <cell r="G68">
            <v>0</v>
          </cell>
          <cell r="H68" t="str">
            <v>CT064BIDTB</v>
          </cell>
          <cell r="I68">
            <v>0</v>
          </cell>
          <cell r="J68">
            <v>24</v>
          </cell>
          <cell r="K68">
            <v>16</v>
          </cell>
          <cell r="L68" t="str">
            <v>Central</v>
          </cell>
        </row>
        <row r="69">
          <cell r="D69" t="str">
            <v>Chesterville Rank</v>
          </cell>
          <cell r="E69" t="str">
            <v>CTTR113</v>
          </cell>
          <cell r="F69" t="str">
            <v xml:space="preserve">Roadhouse Hotel </v>
          </cell>
          <cell r="G69">
            <v>0</v>
          </cell>
          <cell r="H69" t="str">
            <v>CT065BIDTB</v>
          </cell>
          <cell r="I69">
            <v>0</v>
          </cell>
          <cell r="J69">
            <v>21</v>
          </cell>
          <cell r="K69">
            <v>14</v>
          </cell>
          <cell r="L69" t="str">
            <v>Central</v>
          </cell>
        </row>
        <row r="70">
          <cell r="D70" t="str">
            <v>Chesterville Rank</v>
          </cell>
          <cell r="E70" t="str">
            <v>CTTR113</v>
          </cell>
          <cell r="F70" t="str">
            <v xml:space="preserve">Umlazi Hospital </v>
          </cell>
          <cell r="G70">
            <v>0</v>
          </cell>
          <cell r="H70" t="str">
            <v>CT066BIDTB</v>
          </cell>
          <cell r="I70">
            <v>0</v>
          </cell>
          <cell r="J70">
            <v>22</v>
          </cell>
          <cell r="K70">
            <v>14.666666666666666</v>
          </cell>
          <cell r="L70" t="str">
            <v>Central</v>
          </cell>
        </row>
        <row r="71">
          <cell r="D71" t="str">
            <v>Clairwood</v>
          </cell>
          <cell r="E71" t="str">
            <v>CTTR114</v>
          </cell>
          <cell r="F71" t="str">
            <v>Isipingo</v>
          </cell>
          <cell r="G71">
            <v>0</v>
          </cell>
          <cell r="H71" t="str">
            <v>CT067BISCB</v>
          </cell>
          <cell r="I71">
            <v>0</v>
          </cell>
          <cell r="J71">
            <v>12</v>
          </cell>
          <cell r="K71">
            <v>8</v>
          </cell>
          <cell r="L71" t="str">
            <v>Central</v>
          </cell>
        </row>
        <row r="72">
          <cell r="D72" t="str">
            <v>Cowie Centre</v>
          </cell>
          <cell r="E72" t="str">
            <v>CTBT014</v>
          </cell>
          <cell r="F72" t="str">
            <v xml:space="preserve">Pine Street Rank </v>
          </cell>
          <cell r="G72">
            <v>0</v>
          </cell>
          <cell r="H72" t="str">
            <v>CT068BIDTB</v>
          </cell>
          <cell r="I72">
            <v>0</v>
          </cell>
          <cell r="J72">
            <v>6</v>
          </cell>
          <cell r="K72">
            <v>4</v>
          </cell>
          <cell r="L72" t="str">
            <v>Central</v>
          </cell>
        </row>
        <row r="73">
          <cell r="D73" t="str">
            <v>Crescent Street</v>
          </cell>
          <cell r="E73" t="str">
            <v>CTBT015</v>
          </cell>
          <cell r="F73" t="str">
            <v>Point (Signal Road)</v>
          </cell>
          <cell r="G73">
            <v>0</v>
          </cell>
          <cell r="H73" t="str">
            <v>CT069BIDTB</v>
          </cell>
          <cell r="I73">
            <v>0</v>
          </cell>
          <cell r="J73">
            <v>8</v>
          </cell>
          <cell r="K73">
            <v>5.333333333333333</v>
          </cell>
          <cell r="L73" t="str">
            <v>Central</v>
          </cell>
        </row>
        <row r="74">
          <cell r="D74" t="str">
            <v>Crescent Street</v>
          </cell>
          <cell r="E74" t="str">
            <v>CTBT015</v>
          </cell>
          <cell r="F74" t="str">
            <v xml:space="preserve">Soldiers Way Bus Rank </v>
          </cell>
          <cell r="G74">
            <v>0</v>
          </cell>
          <cell r="H74" t="str">
            <v>CT070BIDTB</v>
          </cell>
          <cell r="I74">
            <v>0</v>
          </cell>
          <cell r="J74">
            <v>10</v>
          </cell>
          <cell r="K74">
            <v>6.6666666666666661</v>
          </cell>
          <cell r="L74" t="str">
            <v>Central</v>
          </cell>
        </row>
        <row r="75">
          <cell r="D75" t="str">
            <v>Durban (Victoria Street Bus Rank)</v>
          </cell>
          <cell r="E75" t="str">
            <v>CTBT016</v>
          </cell>
          <cell r="F75" t="str">
            <v>Prospecton</v>
          </cell>
          <cell r="G75">
            <v>0</v>
          </cell>
          <cell r="H75" t="str">
            <v>CT071BISCB</v>
          </cell>
          <cell r="I75">
            <v>0</v>
          </cell>
          <cell r="J75">
            <v>25.4</v>
          </cell>
          <cell r="K75">
            <v>16.93333333333333</v>
          </cell>
          <cell r="L75" t="str">
            <v>Central</v>
          </cell>
        </row>
        <row r="76">
          <cell r="D76" t="str">
            <v>Durban (Victoria Street Bus Rank)</v>
          </cell>
          <cell r="E76" t="str">
            <v>CTBT016</v>
          </cell>
          <cell r="F76" t="str">
            <v>Riverdene Bus Stop</v>
          </cell>
          <cell r="G76">
            <v>0</v>
          </cell>
          <cell r="H76" t="str">
            <v>CT072BISCB</v>
          </cell>
          <cell r="I76">
            <v>0</v>
          </cell>
          <cell r="J76">
            <v>25</v>
          </cell>
          <cell r="K76">
            <v>16.666666666666668</v>
          </cell>
          <cell r="L76" t="str">
            <v>Central</v>
          </cell>
        </row>
        <row r="77">
          <cell r="D77" t="str">
            <v>Durban (Victoria Street Bus Rank)</v>
          </cell>
          <cell r="E77" t="str">
            <v>CTBT016</v>
          </cell>
          <cell r="F77" t="str">
            <v>Newlands</v>
          </cell>
          <cell r="G77">
            <v>0</v>
          </cell>
          <cell r="H77" t="str">
            <v>CT073BISCB</v>
          </cell>
          <cell r="I77">
            <v>0</v>
          </cell>
          <cell r="J77">
            <v>18</v>
          </cell>
          <cell r="K77">
            <v>12</v>
          </cell>
          <cell r="L77" t="str">
            <v>Central</v>
          </cell>
        </row>
        <row r="78">
          <cell r="D78" t="str">
            <v>Durban (Victoria Street Bus Rank)</v>
          </cell>
          <cell r="E78" t="str">
            <v>CTBT016</v>
          </cell>
          <cell r="F78" t="str">
            <v>Castle Hill</v>
          </cell>
          <cell r="G78">
            <v>0</v>
          </cell>
          <cell r="H78" t="str">
            <v>CT074BISCB</v>
          </cell>
          <cell r="I78">
            <v>0</v>
          </cell>
          <cell r="J78">
            <v>20</v>
          </cell>
          <cell r="K78">
            <v>13.333333333333332</v>
          </cell>
          <cell r="L78" t="str">
            <v>Central</v>
          </cell>
        </row>
        <row r="79">
          <cell r="D79" t="str">
            <v>Durban (Victoria Street Bus Rank)</v>
          </cell>
          <cell r="E79" t="str">
            <v>CTBT016</v>
          </cell>
          <cell r="F79" t="str">
            <v>Hillgrove</v>
          </cell>
          <cell r="G79">
            <v>0</v>
          </cell>
          <cell r="H79" t="str">
            <v>CT075BISCB</v>
          </cell>
          <cell r="I79">
            <v>0</v>
          </cell>
          <cell r="J79">
            <v>16.5</v>
          </cell>
          <cell r="K79">
            <v>11</v>
          </cell>
          <cell r="L79" t="str">
            <v>Central</v>
          </cell>
        </row>
        <row r="80">
          <cell r="D80" t="str">
            <v>Durban (Victoria Street Bus Rank)</v>
          </cell>
          <cell r="E80" t="str">
            <v>CTBT016</v>
          </cell>
          <cell r="F80" t="str">
            <v>Parlock</v>
          </cell>
          <cell r="G80">
            <v>0</v>
          </cell>
          <cell r="H80" t="str">
            <v>CT076BISCB</v>
          </cell>
          <cell r="I80">
            <v>0</v>
          </cell>
          <cell r="J80">
            <v>13.8</v>
          </cell>
          <cell r="K80">
            <v>9.2000000000000011</v>
          </cell>
          <cell r="L80" t="str">
            <v>Central</v>
          </cell>
        </row>
        <row r="81">
          <cell r="D81" t="str">
            <v>Durban (Victoria Street Bus Rank)</v>
          </cell>
          <cell r="E81" t="str">
            <v>CTBT016</v>
          </cell>
          <cell r="F81" t="str">
            <v>Welbedacht (Bhana's Store)</v>
          </cell>
          <cell r="G81">
            <v>0</v>
          </cell>
          <cell r="H81" t="str">
            <v>CT077BIOBB</v>
          </cell>
          <cell r="I81">
            <v>0</v>
          </cell>
          <cell r="J81">
            <v>24.4</v>
          </cell>
          <cell r="K81">
            <v>16.266666666666666</v>
          </cell>
          <cell r="L81" t="str">
            <v>Central</v>
          </cell>
        </row>
        <row r="82">
          <cell r="D82" t="str">
            <v>Durban (Victoria Street Bus Rank)</v>
          </cell>
          <cell r="E82" t="str">
            <v>CTBT016</v>
          </cell>
          <cell r="F82" t="str">
            <v>Pinetown (Hill Street)</v>
          </cell>
          <cell r="G82">
            <v>0</v>
          </cell>
          <cell r="H82" t="str">
            <v>CT078BIOBB</v>
          </cell>
          <cell r="I82">
            <v>0</v>
          </cell>
          <cell r="J82">
            <v>19.2</v>
          </cell>
          <cell r="K82">
            <v>12.8</v>
          </cell>
          <cell r="L82" t="str">
            <v>Central</v>
          </cell>
        </row>
        <row r="83">
          <cell r="D83" t="str">
            <v>Durban (Victoria Street Bus Rank)</v>
          </cell>
          <cell r="E83" t="str">
            <v>CTBT016</v>
          </cell>
          <cell r="F83" t="str">
            <v>Riverdene Bus Stop</v>
          </cell>
          <cell r="G83">
            <v>0</v>
          </cell>
          <cell r="H83" t="str">
            <v>CT079BINBB</v>
          </cell>
          <cell r="I83">
            <v>0</v>
          </cell>
          <cell r="J83">
            <v>18</v>
          </cell>
          <cell r="K83">
            <v>12</v>
          </cell>
          <cell r="L83" t="str">
            <v>Central</v>
          </cell>
        </row>
        <row r="84">
          <cell r="D84" t="str">
            <v>Durban (Victoria Street Bus Rank)</v>
          </cell>
          <cell r="E84" t="str">
            <v>CTBT016</v>
          </cell>
          <cell r="F84" t="str">
            <v>Newlands</v>
          </cell>
          <cell r="G84">
            <v>0</v>
          </cell>
          <cell r="H84" t="str">
            <v>CT080BINBB</v>
          </cell>
          <cell r="I84">
            <v>0</v>
          </cell>
          <cell r="J84">
            <v>20</v>
          </cell>
          <cell r="K84">
            <v>13.333333333333332</v>
          </cell>
          <cell r="L84" t="str">
            <v>Central</v>
          </cell>
        </row>
        <row r="85">
          <cell r="D85" t="str">
            <v>Durban (Victoria Street Bus Rank)</v>
          </cell>
          <cell r="E85" t="str">
            <v>CTBT016</v>
          </cell>
          <cell r="F85" t="str">
            <v>Hillgrove</v>
          </cell>
          <cell r="G85">
            <v>0</v>
          </cell>
          <cell r="H85" t="str">
            <v>CT081BINBB</v>
          </cell>
          <cell r="I85">
            <v>0</v>
          </cell>
          <cell r="J85">
            <v>15</v>
          </cell>
          <cell r="K85">
            <v>10</v>
          </cell>
          <cell r="L85" t="str">
            <v>Central</v>
          </cell>
        </row>
        <row r="86">
          <cell r="D86" t="str">
            <v>Durban (Victoria Street Bus Rank)</v>
          </cell>
          <cell r="E86" t="str">
            <v>CTBT016</v>
          </cell>
          <cell r="F86" t="str">
            <v>Parlock</v>
          </cell>
          <cell r="G86">
            <v>0</v>
          </cell>
          <cell r="H86" t="str">
            <v>CT082BINBB</v>
          </cell>
          <cell r="I86">
            <v>0</v>
          </cell>
          <cell r="J86">
            <v>22</v>
          </cell>
          <cell r="K86">
            <v>14.666666666666666</v>
          </cell>
          <cell r="L86" t="str">
            <v>Central</v>
          </cell>
        </row>
        <row r="87">
          <cell r="D87" t="str">
            <v>Durban North Hypermarket</v>
          </cell>
          <cell r="E87" t="str">
            <v>CTBT017</v>
          </cell>
          <cell r="F87" t="str">
            <v>Amatikwe</v>
          </cell>
          <cell r="G87">
            <v>0</v>
          </cell>
          <cell r="H87" t="str">
            <v>CT083BIMBB</v>
          </cell>
          <cell r="I87">
            <v>0</v>
          </cell>
          <cell r="J87">
            <v>41.599998474121094</v>
          </cell>
          <cell r="K87">
            <v>27.733332316080727</v>
          </cell>
          <cell r="L87" t="str">
            <v>Central</v>
          </cell>
        </row>
        <row r="88">
          <cell r="D88" t="str">
            <v>Durban North Hypermarket</v>
          </cell>
          <cell r="E88" t="str">
            <v>CTBT017</v>
          </cell>
          <cell r="F88" t="str">
            <v>Amaoti</v>
          </cell>
          <cell r="G88">
            <v>0</v>
          </cell>
          <cell r="H88" t="str">
            <v>CT084BIMBB</v>
          </cell>
          <cell r="I88">
            <v>0</v>
          </cell>
          <cell r="J88">
            <v>32.900001525878906</v>
          </cell>
          <cell r="K88">
            <v>21.933334350585938</v>
          </cell>
          <cell r="L88" t="str">
            <v>Central</v>
          </cell>
        </row>
        <row r="89">
          <cell r="D89" t="str">
            <v>Durban North Hypermarket</v>
          </cell>
          <cell r="E89" t="str">
            <v>CTBT017</v>
          </cell>
          <cell r="F89" t="str">
            <v xml:space="preserve">Gwala's House </v>
          </cell>
          <cell r="G89">
            <v>0</v>
          </cell>
          <cell r="H89" t="str">
            <v>CT085BIMBB</v>
          </cell>
          <cell r="I89">
            <v>0</v>
          </cell>
          <cell r="J89">
            <v>28</v>
          </cell>
          <cell r="K89">
            <v>18.666666666666668</v>
          </cell>
          <cell r="L89" t="str">
            <v>Central</v>
          </cell>
        </row>
        <row r="90">
          <cell r="D90" t="str">
            <v>Durban North Hypermarket</v>
          </cell>
          <cell r="E90" t="str">
            <v>CTBT017</v>
          </cell>
          <cell r="F90" t="str">
            <v xml:space="preserve">Newtown A Bus </v>
          </cell>
          <cell r="G90">
            <v>0</v>
          </cell>
          <cell r="H90" t="str">
            <v>CT086BIMBB</v>
          </cell>
          <cell r="I90">
            <v>0</v>
          </cell>
          <cell r="J90">
            <v>28</v>
          </cell>
          <cell r="K90">
            <v>18.666666666666668</v>
          </cell>
          <cell r="L90" t="str">
            <v>Central</v>
          </cell>
        </row>
        <row r="91">
          <cell r="D91" t="str">
            <v>Durban North Hypermarket</v>
          </cell>
          <cell r="E91" t="str">
            <v>CTBT017</v>
          </cell>
          <cell r="F91" t="str">
            <v xml:space="preserve">Ntuzuma Bus Depot </v>
          </cell>
          <cell r="G91">
            <v>0</v>
          </cell>
          <cell r="H91" t="str">
            <v>CT087BIMBB</v>
          </cell>
          <cell r="I91">
            <v>0</v>
          </cell>
          <cell r="J91">
            <v>25</v>
          </cell>
          <cell r="K91">
            <v>16.666666666666668</v>
          </cell>
          <cell r="L91" t="str">
            <v>Central</v>
          </cell>
        </row>
        <row r="92">
          <cell r="D92" t="str">
            <v>Durban North Hypermarket</v>
          </cell>
          <cell r="E92" t="str">
            <v>CTBT017</v>
          </cell>
          <cell r="F92" t="str">
            <v xml:space="preserve">Ntuzuma E </v>
          </cell>
          <cell r="G92">
            <v>0</v>
          </cell>
          <cell r="H92" t="str">
            <v>CT088BIMBB</v>
          </cell>
          <cell r="I92">
            <v>0</v>
          </cell>
          <cell r="J92">
            <v>26</v>
          </cell>
          <cell r="K92">
            <v>17.333333333333336</v>
          </cell>
          <cell r="L92" t="str">
            <v>Central</v>
          </cell>
        </row>
        <row r="93">
          <cell r="D93" t="str">
            <v>Durban North Hypermarket</v>
          </cell>
          <cell r="E93" t="str">
            <v>CTBT017</v>
          </cell>
          <cell r="F93" t="str">
            <v xml:space="preserve">Ntuzuma G </v>
          </cell>
          <cell r="G93">
            <v>0</v>
          </cell>
          <cell r="H93" t="str">
            <v>CT089BIMBB</v>
          </cell>
          <cell r="I93">
            <v>0</v>
          </cell>
          <cell r="J93">
            <v>26</v>
          </cell>
          <cell r="K93">
            <v>17.333333333333336</v>
          </cell>
          <cell r="L93" t="str">
            <v>Central</v>
          </cell>
        </row>
        <row r="94">
          <cell r="D94" t="str">
            <v>Ekukhanyeni</v>
          </cell>
          <cell r="E94" t="str">
            <v>CTBT018</v>
          </cell>
          <cell r="F94" t="str">
            <v>Pinetown (Hill Street)</v>
          </cell>
          <cell r="G94">
            <v>0</v>
          </cell>
          <cell r="H94" t="str">
            <v>CT090BIMBB</v>
          </cell>
          <cell r="I94">
            <v>0</v>
          </cell>
          <cell r="J94">
            <v>60</v>
          </cell>
          <cell r="K94">
            <v>40</v>
          </cell>
          <cell r="L94" t="str">
            <v>Central</v>
          </cell>
        </row>
        <row r="95">
          <cell r="D95" t="str">
            <v>Ekukhanyeni</v>
          </cell>
          <cell r="E95" t="str">
            <v>CTBT018</v>
          </cell>
          <cell r="F95" t="str">
            <v xml:space="preserve">Lorne Street Bus Rank </v>
          </cell>
          <cell r="G95">
            <v>0</v>
          </cell>
          <cell r="H95" t="str">
            <v>CT091BIMBB</v>
          </cell>
          <cell r="I95">
            <v>0</v>
          </cell>
          <cell r="J95">
            <v>41</v>
          </cell>
          <cell r="K95">
            <v>27.333333333333336</v>
          </cell>
          <cell r="L95" t="str">
            <v>Central</v>
          </cell>
        </row>
        <row r="96">
          <cell r="D96" t="str">
            <v>Ekukhanyeni</v>
          </cell>
          <cell r="E96" t="str">
            <v>CTBT018</v>
          </cell>
          <cell r="F96" t="str">
            <v>Point (Signal Road)</v>
          </cell>
          <cell r="G96">
            <v>0</v>
          </cell>
          <cell r="H96" t="str">
            <v>CT092BIMBB</v>
          </cell>
          <cell r="I96">
            <v>0</v>
          </cell>
          <cell r="J96">
            <v>49</v>
          </cell>
          <cell r="K96">
            <v>32.666666666666664</v>
          </cell>
          <cell r="L96" t="str">
            <v>Central</v>
          </cell>
        </row>
        <row r="97">
          <cell r="D97" t="str">
            <v>Engen Refinery</v>
          </cell>
          <cell r="E97" t="str">
            <v>CTBT019</v>
          </cell>
          <cell r="F97" t="str">
            <v xml:space="preserve">Gwala's House </v>
          </cell>
          <cell r="G97">
            <v>0</v>
          </cell>
          <cell r="H97" t="str">
            <v>CT093BIDTB</v>
          </cell>
          <cell r="I97">
            <v>0</v>
          </cell>
          <cell r="J97">
            <v>52</v>
          </cell>
          <cell r="K97">
            <v>34.666666666666671</v>
          </cell>
          <cell r="L97" t="str">
            <v>Central</v>
          </cell>
        </row>
        <row r="98">
          <cell r="D98" t="str">
            <v>Engen Refinery</v>
          </cell>
          <cell r="E98" t="str">
            <v>CTBT019</v>
          </cell>
          <cell r="F98" t="str">
            <v xml:space="preserve">Ntuzuma E </v>
          </cell>
          <cell r="G98">
            <v>0</v>
          </cell>
          <cell r="H98" t="str">
            <v>CT094BIDTB</v>
          </cell>
          <cell r="I98">
            <v>0</v>
          </cell>
          <cell r="J98">
            <v>48</v>
          </cell>
          <cell r="K98">
            <v>32</v>
          </cell>
          <cell r="L98" t="str">
            <v>Central</v>
          </cell>
        </row>
        <row r="99">
          <cell r="D99" t="str">
            <v>Engen Refinery</v>
          </cell>
          <cell r="E99" t="str">
            <v>CTBT019</v>
          </cell>
          <cell r="F99" t="str">
            <v xml:space="preserve">Ntuzuma G </v>
          </cell>
          <cell r="G99">
            <v>0</v>
          </cell>
          <cell r="H99" t="str">
            <v>CT095BIDTB</v>
          </cell>
          <cell r="I99">
            <v>0</v>
          </cell>
          <cell r="J99">
            <v>46</v>
          </cell>
          <cell r="K99">
            <v>30.666666666666668</v>
          </cell>
          <cell r="L99" t="str">
            <v>Central</v>
          </cell>
        </row>
        <row r="100">
          <cell r="D100" t="str">
            <v>Engen Refinery</v>
          </cell>
          <cell r="E100" t="str">
            <v>CTBT019</v>
          </cell>
          <cell r="F100" t="str">
            <v xml:space="preserve">Umlazi BB </v>
          </cell>
          <cell r="G100">
            <v>0</v>
          </cell>
          <cell r="H100" t="str">
            <v>CT096BIDTB</v>
          </cell>
          <cell r="I100">
            <v>0</v>
          </cell>
          <cell r="J100">
            <v>24</v>
          </cell>
          <cell r="K100">
            <v>16</v>
          </cell>
          <cell r="L100" t="str">
            <v>Central</v>
          </cell>
        </row>
        <row r="101">
          <cell r="D101" t="str">
            <v>Engen Refinery</v>
          </cell>
          <cell r="E101" t="str">
            <v>CTBT019</v>
          </cell>
          <cell r="F101" t="str">
            <v xml:space="preserve">Umlazi Station </v>
          </cell>
          <cell r="G101">
            <v>0</v>
          </cell>
          <cell r="H101" t="str">
            <v>CT097BIDTB</v>
          </cell>
          <cell r="I101">
            <v>0</v>
          </cell>
          <cell r="J101">
            <v>28</v>
          </cell>
          <cell r="K101">
            <v>18.666666666666668</v>
          </cell>
          <cell r="L101" t="str">
            <v>Central</v>
          </cell>
        </row>
        <row r="102">
          <cell r="D102" t="str">
            <v>Engen Refinery</v>
          </cell>
          <cell r="E102" t="str">
            <v>CTBT019</v>
          </cell>
          <cell r="F102" t="str">
            <v xml:space="preserve">Umlazi U </v>
          </cell>
          <cell r="G102">
            <v>0</v>
          </cell>
          <cell r="H102" t="str">
            <v>CT098BIDTB</v>
          </cell>
          <cell r="I102">
            <v>0</v>
          </cell>
          <cell r="J102">
            <v>22</v>
          </cell>
          <cell r="K102">
            <v>14.666666666666666</v>
          </cell>
          <cell r="L102" t="str">
            <v>Central</v>
          </cell>
        </row>
        <row r="103">
          <cell r="D103" t="str">
            <v>Engen Refinery</v>
          </cell>
          <cell r="E103" t="str">
            <v>CTBT019</v>
          </cell>
          <cell r="F103" t="str">
            <v xml:space="preserve">Umlazi Z (Unit AA) </v>
          </cell>
          <cell r="G103">
            <v>0</v>
          </cell>
          <cell r="H103" t="str">
            <v>CT099BIDTB</v>
          </cell>
          <cell r="I103">
            <v>0</v>
          </cell>
          <cell r="J103">
            <v>28</v>
          </cell>
          <cell r="K103">
            <v>18.666666666666668</v>
          </cell>
          <cell r="L103" t="str">
            <v>Central</v>
          </cell>
        </row>
        <row r="104">
          <cell r="D104" t="str">
            <v>Field Street</v>
          </cell>
          <cell r="E104" t="str">
            <v>CTTR115</v>
          </cell>
          <cell r="F104" t="str">
            <v xml:space="preserve">Kensington </v>
          </cell>
          <cell r="G104">
            <v>0</v>
          </cell>
          <cell r="H104" t="str">
            <v>CT100BIDTB</v>
          </cell>
          <cell r="I104">
            <v>0</v>
          </cell>
          <cell r="J104">
            <v>6</v>
          </cell>
          <cell r="K104">
            <v>4</v>
          </cell>
          <cell r="L104" t="str">
            <v>Central</v>
          </cell>
        </row>
        <row r="105">
          <cell r="D105" t="str">
            <v>Field Street</v>
          </cell>
          <cell r="E105" t="str">
            <v>CTTR115</v>
          </cell>
          <cell r="F105" t="str">
            <v xml:space="preserve">St Mathias </v>
          </cell>
          <cell r="G105">
            <v>0</v>
          </cell>
          <cell r="H105" t="str">
            <v>CT101BIDTB</v>
          </cell>
          <cell r="I105">
            <v>0</v>
          </cell>
          <cell r="J105">
            <v>6</v>
          </cell>
          <cell r="K105">
            <v>4</v>
          </cell>
          <cell r="L105" t="str">
            <v>Central</v>
          </cell>
        </row>
        <row r="106">
          <cell r="D106" t="str">
            <v>Fynnland</v>
          </cell>
          <cell r="E106" t="str">
            <v>CTBT020</v>
          </cell>
          <cell r="F106" t="str">
            <v xml:space="preserve">Gijima (Lamont) </v>
          </cell>
          <cell r="G106">
            <v>0</v>
          </cell>
          <cell r="H106" t="str">
            <v>CT102BIDTB</v>
          </cell>
          <cell r="I106">
            <v>0</v>
          </cell>
          <cell r="J106">
            <v>20</v>
          </cell>
          <cell r="K106">
            <v>13.333333333333332</v>
          </cell>
          <cell r="L106" t="str">
            <v>Central</v>
          </cell>
        </row>
        <row r="107">
          <cell r="D107" t="str">
            <v>Fynnland</v>
          </cell>
          <cell r="E107" t="str">
            <v>CTBT020</v>
          </cell>
          <cell r="F107" t="str">
            <v xml:space="preserve">Pine Street Rank </v>
          </cell>
          <cell r="G107">
            <v>0</v>
          </cell>
          <cell r="H107" t="str">
            <v>CT103BIDTB</v>
          </cell>
          <cell r="I107">
            <v>0</v>
          </cell>
          <cell r="J107">
            <v>18</v>
          </cell>
          <cell r="K107">
            <v>12</v>
          </cell>
          <cell r="L107" t="str">
            <v>Central</v>
          </cell>
        </row>
        <row r="108">
          <cell r="D108" t="str">
            <v>Fynnland</v>
          </cell>
          <cell r="E108" t="str">
            <v>CTBT020</v>
          </cell>
          <cell r="F108" t="str">
            <v xml:space="preserve">Prospecton </v>
          </cell>
          <cell r="G108">
            <v>0</v>
          </cell>
          <cell r="H108" t="str">
            <v>CT104BIDTB</v>
          </cell>
          <cell r="I108">
            <v>0</v>
          </cell>
          <cell r="J108">
            <v>28</v>
          </cell>
          <cell r="K108">
            <v>18.666666666666668</v>
          </cell>
          <cell r="L108" t="str">
            <v>Central</v>
          </cell>
        </row>
        <row r="109">
          <cell r="D109" t="str">
            <v>Fynnland</v>
          </cell>
          <cell r="E109" t="str">
            <v>CTBT020</v>
          </cell>
          <cell r="F109" t="str">
            <v xml:space="preserve">Umlazi BB </v>
          </cell>
          <cell r="G109">
            <v>0</v>
          </cell>
          <cell r="H109" t="str">
            <v>CT105BIDTB</v>
          </cell>
          <cell r="I109">
            <v>0</v>
          </cell>
          <cell r="J109">
            <v>36</v>
          </cell>
          <cell r="K109">
            <v>24</v>
          </cell>
          <cell r="L109" t="str">
            <v>Central</v>
          </cell>
        </row>
        <row r="110">
          <cell r="D110" t="str">
            <v>Fynnland</v>
          </cell>
          <cell r="E110" t="str">
            <v>CTBT020</v>
          </cell>
          <cell r="F110" t="str">
            <v xml:space="preserve">Umlazi Station </v>
          </cell>
          <cell r="G110">
            <v>0</v>
          </cell>
          <cell r="H110" t="str">
            <v>CT106BIDTB</v>
          </cell>
          <cell r="I110">
            <v>0</v>
          </cell>
          <cell r="J110">
            <v>33</v>
          </cell>
          <cell r="K110">
            <v>22</v>
          </cell>
          <cell r="L110" t="str">
            <v>Central</v>
          </cell>
        </row>
        <row r="111">
          <cell r="D111" t="str">
            <v>Fynnland</v>
          </cell>
          <cell r="E111" t="str">
            <v>CTBT020</v>
          </cell>
          <cell r="F111" t="str">
            <v xml:space="preserve">Umlazi U </v>
          </cell>
          <cell r="G111">
            <v>0</v>
          </cell>
          <cell r="H111" t="str">
            <v>CT107BIDTB</v>
          </cell>
          <cell r="I111">
            <v>0</v>
          </cell>
          <cell r="J111">
            <v>28</v>
          </cell>
          <cell r="K111">
            <v>18.666666666666668</v>
          </cell>
          <cell r="L111" t="str">
            <v>Central</v>
          </cell>
        </row>
        <row r="112">
          <cell r="D112" t="str">
            <v>Gijima (Lamont)</v>
          </cell>
          <cell r="E112" t="str">
            <v>CTTR116</v>
          </cell>
          <cell r="F112" t="str">
            <v xml:space="preserve">Fynnland </v>
          </cell>
          <cell r="G112">
            <v>0</v>
          </cell>
          <cell r="H112" t="str">
            <v>CT108BIDTB</v>
          </cell>
          <cell r="I112">
            <v>0</v>
          </cell>
          <cell r="J112">
            <v>19</v>
          </cell>
          <cell r="K112">
            <v>12.666666666666666</v>
          </cell>
          <cell r="L112" t="str">
            <v>Central</v>
          </cell>
        </row>
        <row r="113">
          <cell r="D113" t="str">
            <v>Gijima (Lamont)</v>
          </cell>
          <cell r="E113" t="str">
            <v>CTTR116</v>
          </cell>
          <cell r="F113" t="str">
            <v xml:space="preserve">Malvern Centre </v>
          </cell>
          <cell r="G113">
            <v>0</v>
          </cell>
          <cell r="H113" t="str">
            <v>CT109BIDTB</v>
          </cell>
          <cell r="I113">
            <v>0</v>
          </cell>
          <cell r="J113">
            <v>20</v>
          </cell>
          <cell r="K113">
            <v>13.333333333333332</v>
          </cell>
          <cell r="L113" t="str">
            <v>Central</v>
          </cell>
        </row>
        <row r="114">
          <cell r="D114" t="str">
            <v>Gijima (Lamont)</v>
          </cell>
          <cell r="E114" t="str">
            <v>CTTR116</v>
          </cell>
          <cell r="F114" t="str">
            <v xml:space="preserve">Marine Garage </v>
          </cell>
          <cell r="G114">
            <v>0</v>
          </cell>
          <cell r="H114" t="str">
            <v>CT110BIDTB</v>
          </cell>
          <cell r="I114">
            <v>0</v>
          </cell>
          <cell r="J114">
            <v>19</v>
          </cell>
          <cell r="K114">
            <v>12.666666666666666</v>
          </cell>
          <cell r="L114" t="str">
            <v>Central</v>
          </cell>
        </row>
        <row r="115">
          <cell r="D115" t="str">
            <v>Gijima (Lamont)</v>
          </cell>
          <cell r="E115" t="str">
            <v>CTTR116</v>
          </cell>
          <cell r="F115" t="str">
            <v xml:space="preserve">Pinetown (KFC) </v>
          </cell>
          <cell r="G115">
            <v>0</v>
          </cell>
          <cell r="H115" t="str">
            <v>CT111BIDTB</v>
          </cell>
          <cell r="I115">
            <v>0</v>
          </cell>
          <cell r="J115">
            <v>40</v>
          </cell>
          <cell r="K115">
            <v>26.666666666666664</v>
          </cell>
          <cell r="L115" t="str">
            <v>Central</v>
          </cell>
        </row>
        <row r="116">
          <cell r="D116" t="str">
            <v>Gijima (Lamont)</v>
          </cell>
          <cell r="E116" t="str">
            <v>CTTR116</v>
          </cell>
          <cell r="F116" t="str">
            <v>Point (Signal Road)</v>
          </cell>
          <cell r="G116">
            <v>0</v>
          </cell>
          <cell r="H116" t="str">
            <v>CT112BIDTB</v>
          </cell>
          <cell r="I116">
            <v>0</v>
          </cell>
          <cell r="J116">
            <v>26</v>
          </cell>
          <cell r="K116">
            <v>17.333333333333336</v>
          </cell>
          <cell r="L116" t="str">
            <v>Central</v>
          </cell>
        </row>
        <row r="117">
          <cell r="D117" t="str">
            <v>Gijima (Lamont)</v>
          </cell>
          <cell r="E117" t="str">
            <v>CTTR116</v>
          </cell>
          <cell r="F117" t="str">
            <v xml:space="preserve">Prospecton </v>
          </cell>
          <cell r="G117">
            <v>0</v>
          </cell>
          <cell r="H117" t="str">
            <v>CT113BIDTB</v>
          </cell>
          <cell r="I117">
            <v>0</v>
          </cell>
          <cell r="J117">
            <v>13</v>
          </cell>
          <cell r="K117">
            <v>8.6666666666666679</v>
          </cell>
          <cell r="L117" t="str">
            <v>Central</v>
          </cell>
        </row>
        <row r="118">
          <cell r="D118" t="str">
            <v>Gijima (Lamont)</v>
          </cell>
          <cell r="E118" t="str">
            <v>CTTR116</v>
          </cell>
          <cell r="F118" t="str">
            <v xml:space="preserve">Soldiers Way Bus Rank </v>
          </cell>
          <cell r="G118">
            <v>0</v>
          </cell>
          <cell r="H118" t="str">
            <v>CT114BIDTB</v>
          </cell>
          <cell r="I118">
            <v>0</v>
          </cell>
          <cell r="J118">
            <v>22</v>
          </cell>
          <cell r="K118">
            <v>14.666666666666666</v>
          </cell>
          <cell r="L118" t="str">
            <v>Central</v>
          </cell>
        </row>
        <row r="119">
          <cell r="D119" t="str">
            <v>Gijima (Lamont)</v>
          </cell>
          <cell r="E119" t="str">
            <v>CTTR116</v>
          </cell>
          <cell r="F119" t="str">
            <v xml:space="preserve">Sydenham Tulip Road </v>
          </cell>
          <cell r="G119">
            <v>0</v>
          </cell>
          <cell r="H119" t="str">
            <v>CT115BIDTB</v>
          </cell>
          <cell r="I119">
            <v>0</v>
          </cell>
          <cell r="J119">
            <v>26</v>
          </cell>
          <cell r="K119">
            <v>17.333333333333336</v>
          </cell>
          <cell r="L119" t="str">
            <v>Central</v>
          </cell>
        </row>
        <row r="120">
          <cell r="D120" t="str">
            <v>Gijima (Lamont)</v>
          </cell>
          <cell r="E120" t="str">
            <v>CTTR116</v>
          </cell>
          <cell r="F120" t="str">
            <v xml:space="preserve">Umlazi Station </v>
          </cell>
          <cell r="G120">
            <v>0</v>
          </cell>
          <cell r="H120" t="str">
            <v>CT116BIDTB</v>
          </cell>
          <cell r="I120">
            <v>0</v>
          </cell>
          <cell r="J120">
            <v>22</v>
          </cell>
          <cell r="K120">
            <v>14.666666666666666</v>
          </cell>
          <cell r="L120" t="str">
            <v>Central</v>
          </cell>
        </row>
        <row r="121">
          <cell r="D121" t="str">
            <v>Gijima (Lamont)</v>
          </cell>
          <cell r="E121" t="str">
            <v>CTTR116</v>
          </cell>
          <cell r="F121" t="str">
            <v xml:space="preserve">Woodhaven </v>
          </cell>
          <cell r="G121">
            <v>0</v>
          </cell>
          <cell r="H121" t="str">
            <v>CT117BIDTB</v>
          </cell>
          <cell r="I121">
            <v>0</v>
          </cell>
          <cell r="J121">
            <v>17</v>
          </cell>
          <cell r="K121">
            <v>11.333333333333332</v>
          </cell>
          <cell r="L121" t="str">
            <v>Central</v>
          </cell>
        </row>
        <row r="122">
          <cell r="D122" t="str">
            <v>Glenmore Francois</v>
          </cell>
          <cell r="E122" t="str">
            <v>CTBT021</v>
          </cell>
          <cell r="F122" t="str">
            <v xml:space="preserve">Pine Street Rank </v>
          </cell>
          <cell r="G122">
            <v>0</v>
          </cell>
          <cell r="H122" t="str">
            <v>CT118BIDTB</v>
          </cell>
          <cell r="I122">
            <v>0</v>
          </cell>
          <cell r="J122">
            <v>15</v>
          </cell>
          <cell r="K122">
            <v>10</v>
          </cell>
          <cell r="L122" t="str">
            <v>Central</v>
          </cell>
        </row>
        <row r="123">
          <cell r="D123" t="str">
            <v>Glenmore Willoughby</v>
          </cell>
          <cell r="E123" t="str">
            <v>CTBT022</v>
          </cell>
          <cell r="F123" t="str">
            <v xml:space="preserve">Pine Street Rank </v>
          </cell>
          <cell r="G123">
            <v>0</v>
          </cell>
          <cell r="H123" t="str">
            <v>CT119BIDTB</v>
          </cell>
          <cell r="I123">
            <v>0</v>
          </cell>
          <cell r="J123">
            <v>10</v>
          </cell>
          <cell r="K123">
            <v>6.6666666666666661</v>
          </cell>
          <cell r="L123" t="str">
            <v>Central</v>
          </cell>
        </row>
        <row r="124">
          <cell r="D124" t="str">
            <v>Gwala's House</v>
          </cell>
          <cell r="E124" t="str">
            <v>CTTR117</v>
          </cell>
          <cell r="F124" t="str">
            <v xml:space="preserve">Bayhead </v>
          </cell>
          <cell r="G124">
            <v>0</v>
          </cell>
          <cell r="H124" t="str">
            <v>CT120BITBB</v>
          </cell>
          <cell r="I124">
            <v>0</v>
          </cell>
          <cell r="J124">
            <v>44</v>
          </cell>
          <cell r="K124">
            <v>29.333333333333332</v>
          </cell>
          <cell r="L124" t="str">
            <v>Central</v>
          </cell>
        </row>
        <row r="125">
          <cell r="D125" t="str">
            <v>Gwala's House</v>
          </cell>
          <cell r="E125" t="str">
            <v>CTTR117</v>
          </cell>
          <cell r="F125" t="str">
            <v xml:space="preserve">Engen Refinery </v>
          </cell>
          <cell r="G125">
            <v>0</v>
          </cell>
          <cell r="H125" t="str">
            <v>CT121BITBB</v>
          </cell>
          <cell r="I125">
            <v>0</v>
          </cell>
          <cell r="J125">
            <v>53</v>
          </cell>
          <cell r="K125">
            <v>35.333333333333329</v>
          </cell>
          <cell r="L125" t="str">
            <v>Central</v>
          </cell>
        </row>
        <row r="126">
          <cell r="D126" t="str">
            <v>Gwala's House</v>
          </cell>
          <cell r="E126" t="str">
            <v>CTTR117</v>
          </cell>
          <cell r="F126" t="str">
            <v xml:space="preserve">Durban North Hypermarket </v>
          </cell>
          <cell r="G126">
            <v>0</v>
          </cell>
          <cell r="H126" t="str">
            <v>CT122BITBB</v>
          </cell>
          <cell r="I126">
            <v>0</v>
          </cell>
          <cell r="J126">
            <v>35</v>
          </cell>
          <cell r="K126">
            <v>23.333333333333336</v>
          </cell>
          <cell r="L126" t="str">
            <v>Central</v>
          </cell>
        </row>
        <row r="127">
          <cell r="D127" t="str">
            <v>Gwala's House</v>
          </cell>
          <cell r="E127" t="str">
            <v>CTTR117</v>
          </cell>
          <cell r="F127" t="str">
            <v xml:space="preserve">Jacobs </v>
          </cell>
          <cell r="G127">
            <v>0</v>
          </cell>
          <cell r="H127" t="str">
            <v>CT123BITBB</v>
          </cell>
          <cell r="I127">
            <v>0</v>
          </cell>
          <cell r="J127">
            <v>20</v>
          </cell>
          <cell r="K127">
            <v>13.333333333333332</v>
          </cell>
          <cell r="L127" t="str">
            <v>Central</v>
          </cell>
        </row>
        <row r="128">
          <cell r="D128" t="str">
            <v>Gwala's House</v>
          </cell>
          <cell r="E128" t="str">
            <v>CTTR117</v>
          </cell>
          <cell r="F128" t="str">
            <v>King Edward Hospital</v>
          </cell>
          <cell r="G128">
            <v>0</v>
          </cell>
          <cell r="H128" t="str">
            <v>CT124BITBB</v>
          </cell>
          <cell r="I128">
            <v>0</v>
          </cell>
          <cell r="J128">
            <v>31</v>
          </cell>
          <cell r="K128">
            <v>20.666666666666668</v>
          </cell>
          <cell r="L128" t="str">
            <v>Central</v>
          </cell>
        </row>
        <row r="129">
          <cell r="D129" t="str">
            <v>Gwala's House</v>
          </cell>
          <cell r="E129" t="str">
            <v>CTTR117</v>
          </cell>
          <cell r="F129" t="str">
            <v xml:space="preserve">kwaMashu Crossroads </v>
          </cell>
          <cell r="G129">
            <v>0</v>
          </cell>
          <cell r="H129" t="str">
            <v>CT125BITBB</v>
          </cell>
          <cell r="I129">
            <v>0</v>
          </cell>
          <cell r="J129">
            <v>23</v>
          </cell>
          <cell r="K129">
            <v>15.333333333333334</v>
          </cell>
          <cell r="L129" t="str">
            <v>Central</v>
          </cell>
        </row>
        <row r="130">
          <cell r="D130" t="str">
            <v>Gwala's House</v>
          </cell>
          <cell r="E130" t="str">
            <v>CTTR117</v>
          </cell>
          <cell r="F130" t="str">
            <v xml:space="preserve">La Lucia Mall </v>
          </cell>
          <cell r="G130">
            <v>0</v>
          </cell>
          <cell r="H130" t="str">
            <v>CT126BITBB</v>
          </cell>
          <cell r="I130">
            <v>0</v>
          </cell>
          <cell r="J130">
            <v>34</v>
          </cell>
          <cell r="K130">
            <v>22.666666666666664</v>
          </cell>
          <cell r="L130" t="str">
            <v>Central</v>
          </cell>
        </row>
        <row r="131">
          <cell r="D131" t="str">
            <v>Gwala's House</v>
          </cell>
          <cell r="E131" t="str">
            <v>CTTR117</v>
          </cell>
          <cell r="F131" t="str">
            <v xml:space="preserve">Mobeni </v>
          </cell>
          <cell r="G131">
            <v>0</v>
          </cell>
          <cell r="H131" t="str">
            <v>CT127BITBB</v>
          </cell>
          <cell r="I131">
            <v>0</v>
          </cell>
          <cell r="J131">
            <v>45</v>
          </cell>
          <cell r="K131">
            <v>30</v>
          </cell>
          <cell r="L131" t="str">
            <v>Central</v>
          </cell>
        </row>
        <row r="132">
          <cell r="D132" t="str">
            <v>Gwala's House</v>
          </cell>
          <cell r="E132" t="str">
            <v>CTTR117</v>
          </cell>
          <cell r="F132" t="str">
            <v xml:space="preserve">Newlands East </v>
          </cell>
          <cell r="G132">
            <v>0</v>
          </cell>
          <cell r="H132" t="str">
            <v>CT128BITBB</v>
          </cell>
          <cell r="I132">
            <v>0</v>
          </cell>
          <cell r="J132">
            <v>35</v>
          </cell>
          <cell r="K132">
            <v>23.333333333333336</v>
          </cell>
          <cell r="L132" t="str">
            <v>Central</v>
          </cell>
        </row>
        <row r="133">
          <cell r="D133" t="str">
            <v>Gwala's House</v>
          </cell>
          <cell r="E133" t="str">
            <v>CTTR117</v>
          </cell>
          <cell r="F133" t="str">
            <v>Pine Street Rank</v>
          </cell>
          <cell r="G133">
            <v>0</v>
          </cell>
          <cell r="H133" t="str">
            <v>CT129BITBB</v>
          </cell>
          <cell r="I133">
            <v>0</v>
          </cell>
          <cell r="J133">
            <v>37</v>
          </cell>
          <cell r="K133">
            <v>24.666666666666668</v>
          </cell>
          <cell r="L133" t="str">
            <v>Central</v>
          </cell>
        </row>
        <row r="134">
          <cell r="D134" t="str">
            <v>Gwala's House</v>
          </cell>
          <cell r="E134" t="str">
            <v>CTTR117</v>
          </cell>
          <cell r="F134" t="str">
            <v xml:space="preserve">Pinetown (KFC) </v>
          </cell>
          <cell r="G134">
            <v>0</v>
          </cell>
          <cell r="H134" t="str">
            <v>CT130BITBB</v>
          </cell>
          <cell r="I134">
            <v>0</v>
          </cell>
          <cell r="J134">
            <v>46</v>
          </cell>
          <cell r="K134">
            <v>30.666666666666668</v>
          </cell>
          <cell r="L134" t="str">
            <v>Central</v>
          </cell>
        </row>
        <row r="135">
          <cell r="D135" t="str">
            <v>Gwala's House</v>
          </cell>
          <cell r="E135" t="str">
            <v>CTTR117</v>
          </cell>
          <cell r="F135" t="str">
            <v>Point (Signal Road)</v>
          </cell>
          <cell r="G135">
            <v>0</v>
          </cell>
          <cell r="H135" t="str">
            <v>CT131BITBB</v>
          </cell>
          <cell r="I135">
            <v>0</v>
          </cell>
          <cell r="J135">
            <v>38</v>
          </cell>
          <cell r="K135">
            <v>25.333333333333332</v>
          </cell>
          <cell r="L135" t="str">
            <v>Central</v>
          </cell>
        </row>
        <row r="136">
          <cell r="D136" t="str">
            <v>Gwala's House</v>
          </cell>
          <cell r="E136" t="str">
            <v>CTTR117</v>
          </cell>
          <cell r="F136" t="str">
            <v xml:space="preserve">Prospecton </v>
          </cell>
          <cell r="G136">
            <v>0</v>
          </cell>
          <cell r="H136" t="str">
            <v>CT132BITBB</v>
          </cell>
          <cell r="I136">
            <v>0</v>
          </cell>
          <cell r="J136">
            <v>55</v>
          </cell>
          <cell r="K136">
            <v>36.666666666666664</v>
          </cell>
          <cell r="L136" t="str">
            <v>Central</v>
          </cell>
        </row>
        <row r="137">
          <cell r="D137" t="str">
            <v>Gwala's House</v>
          </cell>
          <cell r="E137" t="str">
            <v>CTTR117</v>
          </cell>
          <cell r="F137" t="str">
            <v xml:space="preserve">UKZN (Westville) </v>
          </cell>
          <cell r="G137">
            <v>0</v>
          </cell>
          <cell r="H137" t="str">
            <v>CT133BITBB</v>
          </cell>
          <cell r="I137">
            <v>0</v>
          </cell>
          <cell r="J137">
            <v>36</v>
          </cell>
          <cell r="K137">
            <v>24</v>
          </cell>
          <cell r="L137" t="str">
            <v>Central</v>
          </cell>
        </row>
        <row r="138">
          <cell r="D138" t="str">
            <v>Gwala's House</v>
          </cell>
          <cell r="E138" t="str">
            <v>CTTR117</v>
          </cell>
          <cell r="F138" t="str">
            <v xml:space="preserve">Umhlanga Rocks </v>
          </cell>
          <cell r="G138">
            <v>0</v>
          </cell>
          <cell r="H138" t="str">
            <v>CT134BITBB</v>
          </cell>
          <cell r="I138">
            <v>0</v>
          </cell>
          <cell r="J138">
            <v>39</v>
          </cell>
          <cell r="K138">
            <v>26</v>
          </cell>
          <cell r="L138" t="str">
            <v>Central</v>
          </cell>
        </row>
        <row r="139">
          <cell r="D139" t="str">
            <v>Gwala's House</v>
          </cell>
          <cell r="E139" t="str">
            <v>CTTR117</v>
          </cell>
          <cell r="F139" t="str">
            <v xml:space="preserve">Umlazi V </v>
          </cell>
          <cell r="G139">
            <v>0</v>
          </cell>
          <cell r="H139" t="str">
            <v>CT135BITBB</v>
          </cell>
          <cell r="I139">
            <v>0</v>
          </cell>
          <cell r="J139">
            <v>57</v>
          </cell>
          <cell r="K139">
            <v>38</v>
          </cell>
          <cell r="L139" t="str">
            <v>Central</v>
          </cell>
        </row>
        <row r="140">
          <cell r="D140" t="str">
            <v>Inanda Police Station</v>
          </cell>
          <cell r="E140" t="str">
            <v>CTBT024</v>
          </cell>
          <cell r="F140" t="str">
            <v>Jacobs (Clairwood Hospital)</v>
          </cell>
          <cell r="G140">
            <v>0</v>
          </cell>
          <cell r="H140" t="str">
            <v>CT136BIMBB</v>
          </cell>
          <cell r="I140">
            <v>0</v>
          </cell>
          <cell r="J140">
            <v>33</v>
          </cell>
          <cell r="K140">
            <v>22</v>
          </cell>
          <cell r="L140" t="str">
            <v>Central</v>
          </cell>
        </row>
        <row r="141">
          <cell r="D141" t="str">
            <v>Inanda Police Station</v>
          </cell>
          <cell r="E141" t="str">
            <v>CTBT024</v>
          </cell>
          <cell r="F141" t="str">
            <v>Berea Rd</v>
          </cell>
          <cell r="G141">
            <v>0</v>
          </cell>
          <cell r="H141" t="str">
            <v>CT137BIMBB</v>
          </cell>
          <cell r="I141">
            <v>0</v>
          </cell>
          <cell r="J141">
            <v>25</v>
          </cell>
          <cell r="K141">
            <v>16.666666666666668</v>
          </cell>
          <cell r="L141" t="str">
            <v>Central</v>
          </cell>
        </row>
        <row r="142">
          <cell r="D142" t="str">
            <v>Inanda Police Station</v>
          </cell>
          <cell r="E142" t="str">
            <v>CTBT024</v>
          </cell>
          <cell r="F142" t="str">
            <v>Morningside</v>
          </cell>
          <cell r="G142">
            <v>0</v>
          </cell>
          <cell r="H142" t="str">
            <v>CT138BIMBB</v>
          </cell>
          <cell r="I142">
            <v>0</v>
          </cell>
          <cell r="J142">
            <v>18</v>
          </cell>
          <cell r="K142">
            <v>12</v>
          </cell>
          <cell r="L142" t="str">
            <v>Central</v>
          </cell>
        </row>
        <row r="143">
          <cell r="D143" t="str">
            <v>Inanda Police Station</v>
          </cell>
          <cell r="E143" t="str">
            <v>CTBT024</v>
          </cell>
          <cell r="F143" t="str">
            <v>Durban North Hypermarket</v>
          </cell>
          <cell r="G143">
            <v>0</v>
          </cell>
          <cell r="H143" t="str">
            <v>CT139BIMBB</v>
          </cell>
          <cell r="I143">
            <v>0</v>
          </cell>
          <cell r="J143">
            <v>19</v>
          </cell>
          <cell r="K143">
            <v>12.666666666666666</v>
          </cell>
          <cell r="L143" t="str">
            <v>Central</v>
          </cell>
        </row>
        <row r="144">
          <cell r="D144" t="str">
            <v>Inanda Police Station</v>
          </cell>
          <cell r="E144" t="str">
            <v>CTBT024</v>
          </cell>
          <cell r="F144" t="str">
            <v>Durban North Hypermarket</v>
          </cell>
          <cell r="G144">
            <v>0</v>
          </cell>
          <cell r="H144" t="str">
            <v>CT140BIMBB</v>
          </cell>
          <cell r="I144" t="str">
            <v>Newtown C</v>
          </cell>
          <cell r="J144">
            <v>22</v>
          </cell>
          <cell r="K144">
            <v>14.666666666666666</v>
          </cell>
          <cell r="L144" t="str">
            <v>Central</v>
          </cell>
        </row>
        <row r="145">
          <cell r="D145" t="str">
            <v>Inanda Police Station</v>
          </cell>
          <cell r="E145" t="str">
            <v>CTBT024</v>
          </cell>
          <cell r="F145" t="str">
            <v>Umhlanga Rocks</v>
          </cell>
          <cell r="G145">
            <v>0</v>
          </cell>
          <cell r="H145" t="str">
            <v>CT141BIMBB</v>
          </cell>
          <cell r="I145">
            <v>0</v>
          </cell>
          <cell r="J145">
            <v>30</v>
          </cell>
          <cell r="K145">
            <v>20</v>
          </cell>
          <cell r="L145" t="str">
            <v>Central</v>
          </cell>
        </row>
        <row r="146">
          <cell r="D146" t="str">
            <v>Inanda Police Station</v>
          </cell>
          <cell r="E146" t="str">
            <v>CTBT024</v>
          </cell>
          <cell r="F146" t="str">
            <v>Avoca</v>
          </cell>
          <cell r="G146">
            <v>0</v>
          </cell>
          <cell r="H146" t="str">
            <v>CT142BIMBB</v>
          </cell>
          <cell r="I146">
            <v>0</v>
          </cell>
          <cell r="J146">
            <v>10</v>
          </cell>
          <cell r="K146">
            <v>6.6666666666666661</v>
          </cell>
          <cell r="L146" t="str">
            <v>Central</v>
          </cell>
        </row>
        <row r="147">
          <cell r="D147" t="str">
            <v>Inanda Police Station</v>
          </cell>
          <cell r="E147" t="str">
            <v>CTBT024</v>
          </cell>
          <cell r="F147" t="str">
            <v>Pinetown (Hill Street)</v>
          </cell>
          <cell r="G147">
            <v>0</v>
          </cell>
          <cell r="H147" t="str">
            <v>CT143BIMBB</v>
          </cell>
          <cell r="I147">
            <v>0</v>
          </cell>
          <cell r="J147">
            <v>46</v>
          </cell>
          <cell r="K147">
            <v>30.666666666666668</v>
          </cell>
          <cell r="L147" t="str">
            <v>Central</v>
          </cell>
        </row>
        <row r="148">
          <cell r="D148" t="str">
            <v>Inanda Police Station</v>
          </cell>
          <cell r="E148" t="str">
            <v>CTBT024</v>
          </cell>
          <cell r="F148" t="str">
            <v xml:space="preserve">Lorne Street Bus Rank </v>
          </cell>
          <cell r="G148">
            <v>0</v>
          </cell>
          <cell r="H148" t="str">
            <v>CT144BIMBB</v>
          </cell>
          <cell r="I148">
            <v>0</v>
          </cell>
          <cell r="J148">
            <v>28</v>
          </cell>
          <cell r="K148">
            <v>18.666666666666668</v>
          </cell>
          <cell r="L148" t="str">
            <v>Central</v>
          </cell>
        </row>
        <row r="149">
          <cell r="D149" t="str">
            <v>Inanda Police Station</v>
          </cell>
          <cell r="E149" t="str">
            <v>CTBT024</v>
          </cell>
          <cell r="F149" t="str">
            <v>Point (Signal Road)</v>
          </cell>
          <cell r="G149">
            <v>0</v>
          </cell>
          <cell r="H149" t="str">
            <v>CT145BIMBB</v>
          </cell>
          <cell r="I149">
            <v>0</v>
          </cell>
          <cell r="J149">
            <v>31</v>
          </cell>
          <cell r="K149">
            <v>20.666666666666668</v>
          </cell>
          <cell r="L149" t="str">
            <v>Central</v>
          </cell>
        </row>
        <row r="150">
          <cell r="D150" t="str">
            <v>Inanda Police Station</v>
          </cell>
          <cell r="E150" t="str">
            <v>CTBT024</v>
          </cell>
          <cell r="F150" t="str">
            <v>King Edward Hospital</v>
          </cell>
          <cell r="G150">
            <v>0</v>
          </cell>
          <cell r="H150" t="str">
            <v>CT146BIMBB</v>
          </cell>
          <cell r="I150">
            <v>0</v>
          </cell>
          <cell r="J150">
            <v>26</v>
          </cell>
          <cell r="K150">
            <v>17.333333333333336</v>
          </cell>
          <cell r="L150" t="str">
            <v>Central</v>
          </cell>
        </row>
        <row r="151">
          <cell r="D151" t="str">
            <v>Inanda Police Station</v>
          </cell>
          <cell r="E151" t="str">
            <v>CTBT024</v>
          </cell>
          <cell r="F151" t="str">
            <v>Umhlanga Rocks</v>
          </cell>
          <cell r="G151">
            <v>0</v>
          </cell>
          <cell r="H151" t="str">
            <v>CT147BIMBB</v>
          </cell>
          <cell r="I151">
            <v>0</v>
          </cell>
          <cell r="J151">
            <v>30.399999618530273</v>
          </cell>
          <cell r="K151">
            <v>20.266666412353516</v>
          </cell>
          <cell r="L151" t="str">
            <v>Central</v>
          </cell>
        </row>
        <row r="152">
          <cell r="D152" t="str">
            <v>Inanda Post Office</v>
          </cell>
          <cell r="E152" t="str">
            <v>CTBT025</v>
          </cell>
          <cell r="F152" t="str">
            <v>Durban Station</v>
          </cell>
          <cell r="G152">
            <v>0</v>
          </cell>
          <cell r="H152" t="str">
            <v>CT148BIMBB</v>
          </cell>
          <cell r="I152">
            <v>0</v>
          </cell>
          <cell r="J152">
            <v>38.799999237060547</v>
          </cell>
          <cell r="K152">
            <v>25.866666158040363</v>
          </cell>
          <cell r="L152" t="str">
            <v>Central</v>
          </cell>
        </row>
        <row r="153">
          <cell r="D153" t="str">
            <v>Inanda Post Office</v>
          </cell>
          <cell r="E153" t="str">
            <v>CTBT025</v>
          </cell>
          <cell r="F153" t="str">
            <v>Pinetown (Hill Street)</v>
          </cell>
          <cell r="G153">
            <v>0</v>
          </cell>
          <cell r="H153" t="str">
            <v>CT149BIMBB</v>
          </cell>
          <cell r="I153">
            <v>0</v>
          </cell>
          <cell r="J153">
            <v>46.099998474121094</v>
          </cell>
          <cell r="K153">
            <v>30.73333231608073</v>
          </cell>
          <cell r="L153" t="str">
            <v>Central</v>
          </cell>
        </row>
        <row r="154">
          <cell r="D154" t="str">
            <v>Inanda Post Office</v>
          </cell>
          <cell r="E154" t="str">
            <v>CTBT025</v>
          </cell>
          <cell r="F154" t="str">
            <v>Durban North Hypermarket</v>
          </cell>
          <cell r="G154">
            <v>0</v>
          </cell>
          <cell r="H154" t="str">
            <v>CT150BIMBB</v>
          </cell>
          <cell r="I154">
            <v>0</v>
          </cell>
          <cell r="J154">
            <v>27.299999237060547</v>
          </cell>
          <cell r="K154">
            <v>18.199999491373696</v>
          </cell>
          <cell r="L154" t="str">
            <v>Central</v>
          </cell>
        </row>
        <row r="155">
          <cell r="D155" t="str">
            <v>Jacobs</v>
          </cell>
          <cell r="E155" t="str">
            <v>CTTR118</v>
          </cell>
          <cell r="F155" t="str">
            <v>Prospecton</v>
          </cell>
          <cell r="G155">
            <v>0</v>
          </cell>
          <cell r="H155" t="str">
            <v>CT151BISCB</v>
          </cell>
          <cell r="I155">
            <v>0</v>
          </cell>
          <cell r="J155">
            <v>19.8</v>
          </cell>
          <cell r="K155">
            <v>13.200000000000001</v>
          </cell>
          <cell r="L155" t="str">
            <v>Central</v>
          </cell>
        </row>
        <row r="156">
          <cell r="D156" t="str">
            <v>Jacobs</v>
          </cell>
          <cell r="E156" t="str">
            <v>CTTR118</v>
          </cell>
          <cell r="F156" t="str">
            <v xml:space="preserve">Ntuzuma E </v>
          </cell>
          <cell r="G156">
            <v>0</v>
          </cell>
          <cell r="H156" t="str">
            <v>CT152BISCB</v>
          </cell>
          <cell r="I156">
            <v>0</v>
          </cell>
          <cell r="J156">
            <v>58</v>
          </cell>
          <cell r="K156">
            <v>38.666666666666664</v>
          </cell>
          <cell r="L156" t="str">
            <v>Central</v>
          </cell>
        </row>
        <row r="157">
          <cell r="D157" t="str">
            <v>Jacobs</v>
          </cell>
          <cell r="E157" t="str">
            <v>CTTR118</v>
          </cell>
          <cell r="F157" t="str">
            <v xml:space="preserve">Umlazi BB </v>
          </cell>
          <cell r="G157">
            <v>0</v>
          </cell>
          <cell r="H157" t="str">
            <v>CT153BISCB</v>
          </cell>
          <cell r="I157">
            <v>0</v>
          </cell>
          <cell r="J157">
            <v>21</v>
          </cell>
          <cell r="K157">
            <v>14</v>
          </cell>
          <cell r="L157" t="str">
            <v>Central</v>
          </cell>
        </row>
        <row r="158">
          <cell r="D158" t="str">
            <v>Jayfield</v>
          </cell>
          <cell r="E158" t="str">
            <v>CTBT026</v>
          </cell>
          <cell r="F158" t="str">
            <v>Market</v>
          </cell>
          <cell r="G158">
            <v>0</v>
          </cell>
          <cell r="H158" t="str">
            <v>CT154BIVBB</v>
          </cell>
          <cell r="I158">
            <v>0</v>
          </cell>
          <cell r="J158">
            <v>28</v>
          </cell>
          <cell r="K158">
            <v>18.666666666666668</v>
          </cell>
          <cell r="L158" t="str">
            <v>Central</v>
          </cell>
        </row>
        <row r="159">
          <cell r="D159" t="str">
            <v>Jayfield</v>
          </cell>
          <cell r="E159" t="str">
            <v>CTBT026</v>
          </cell>
          <cell r="F159" t="str">
            <v>Market</v>
          </cell>
          <cell r="G159">
            <v>0</v>
          </cell>
          <cell r="H159" t="str">
            <v>CT155BINBB</v>
          </cell>
          <cell r="I159">
            <v>0</v>
          </cell>
          <cell r="J159">
            <v>34</v>
          </cell>
          <cell r="K159">
            <v>22.666666666666664</v>
          </cell>
          <cell r="L159" t="str">
            <v>Central</v>
          </cell>
        </row>
        <row r="160">
          <cell r="D160" t="str">
            <v>Kensington</v>
          </cell>
          <cell r="E160" t="str">
            <v>CTBT027</v>
          </cell>
          <cell r="F160" t="str">
            <v xml:space="preserve">Field Street </v>
          </cell>
          <cell r="G160">
            <v>0</v>
          </cell>
          <cell r="H160" t="str">
            <v>CT156BIDTB</v>
          </cell>
          <cell r="I160">
            <v>0</v>
          </cell>
          <cell r="J160">
            <v>8</v>
          </cell>
          <cell r="K160">
            <v>5.333333333333333</v>
          </cell>
          <cell r="L160" t="str">
            <v>Central</v>
          </cell>
        </row>
        <row r="161">
          <cell r="D161" t="str">
            <v>Kent Road</v>
          </cell>
          <cell r="E161" t="str">
            <v>CTBT028</v>
          </cell>
          <cell r="F161" t="str">
            <v xml:space="preserve">Ntuzuma E </v>
          </cell>
          <cell r="G161">
            <v>0</v>
          </cell>
          <cell r="H161" t="str">
            <v>CT157BIDTB</v>
          </cell>
          <cell r="I161">
            <v>0</v>
          </cell>
          <cell r="J161">
            <v>34</v>
          </cell>
          <cell r="K161">
            <v>22.666666666666664</v>
          </cell>
          <cell r="L161" t="str">
            <v>Central</v>
          </cell>
        </row>
        <row r="162">
          <cell r="D162" t="str">
            <v>Kent Road</v>
          </cell>
          <cell r="E162" t="str">
            <v>CTBT028</v>
          </cell>
          <cell r="F162" t="str">
            <v xml:space="preserve">Ntuzuma F </v>
          </cell>
          <cell r="G162">
            <v>0</v>
          </cell>
          <cell r="H162" t="str">
            <v>CT158BIDTB</v>
          </cell>
          <cell r="I162">
            <v>0</v>
          </cell>
          <cell r="J162">
            <v>36</v>
          </cell>
          <cell r="K162">
            <v>24</v>
          </cell>
          <cell r="L162" t="str">
            <v>Central</v>
          </cell>
        </row>
        <row r="163">
          <cell r="D163" t="str">
            <v>King Edward Hospital</v>
          </cell>
          <cell r="E163" t="str">
            <v>CTBT029</v>
          </cell>
          <cell r="F163" t="str">
            <v xml:space="preserve">Gwala's House </v>
          </cell>
          <cell r="G163">
            <v>0</v>
          </cell>
          <cell r="H163" t="str">
            <v>CT159BIDTB</v>
          </cell>
          <cell r="I163">
            <v>0</v>
          </cell>
          <cell r="J163">
            <v>38</v>
          </cell>
          <cell r="K163">
            <v>25.333333333333332</v>
          </cell>
          <cell r="L163" t="str">
            <v>Central</v>
          </cell>
        </row>
        <row r="164">
          <cell r="D164" t="str">
            <v>King Edward Hospital</v>
          </cell>
          <cell r="E164" t="str">
            <v>CTBT029</v>
          </cell>
          <cell r="F164" t="str">
            <v xml:space="preserve">kwaMashu K &amp; J </v>
          </cell>
          <cell r="G164">
            <v>0</v>
          </cell>
          <cell r="H164" t="str">
            <v>CT160BIDTB</v>
          </cell>
          <cell r="I164">
            <v>0</v>
          </cell>
          <cell r="J164">
            <v>29</v>
          </cell>
          <cell r="K164">
            <v>19.333333333333332</v>
          </cell>
          <cell r="L164" t="str">
            <v>Central</v>
          </cell>
        </row>
        <row r="165">
          <cell r="D165" t="str">
            <v>King Edward Hospital</v>
          </cell>
          <cell r="E165" t="str">
            <v>CTBT029</v>
          </cell>
          <cell r="F165" t="str">
            <v xml:space="preserve">Newtown A Bus </v>
          </cell>
          <cell r="G165">
            <v>0</v>
          </cell>
          <cell r="H165" t="str">
            <v>CT161BIDTB</v>
          </cell>
          <cell r="I165">
            <v>0</v>
          </cell>
          <cell r="J165">
            <v>32</v>
          </cell>
          <cell r="K165">
            <v>21.333333333333332</v>
          </cell>
          <cell r="L165" t="str">
            <v>Central</v>
          </cell>
        </row>
        <row r="166">
          <cell r="D166" t="str">
            <v>King Edward Hospital</v>
          </cell>
          <cell r="E166" t="str">
            <v>CTBT029</v>
          </cell>
          <cell r="F166" t="str">
            <v xml:space="preserve">Ntuzuma E </v>
          </cell>
          <cell r="G166">
            <v>0</v>
          </cell>
          <cell r="H166" t="str">
            <v>CT162BIDTB</v>
          </cell>
          <cell r="I166">
            <v>0</v>
          </cell>
          <cell r="J166">
            <v>34</v>
          </cell>
          <cell r="K166">
            <v>22.666666666666664</v>
          </cell>
          <cell r="L166" t="str">
            <v>Central</v>
          </cell>
        </row>
        <row r="167">
          <cell r="D167" t="str">
            <v>King Edward Hospital</v>
          </cell>
          <cell r="E167" t="str">
            <v>CTBT029</v>
          </cell>
          <cell r="F167" t="str">
            <v xml:space="preserve">Ntuzuma F </v>
          </cell>
          <cell r="G167">
            <v>0</v>
          </cell>
          <cell r="H167" t="str">
            <v>CT163BIDTB</v>
          </cell>
          <cell r="I167">
            <v>0</v>
          </cell>
          <cell r="J167">
            <v>33</v>
          </cell>
          <cell r="K167">
            <v>22</v>
          </cell>
          <cell r="L167" t="str">
            <v>Central</v>
          </cell>
        </row>
        <row r="168">
          <cell r="D168" t="str">
            <v>kwaMashu K &amp; J</v>
          </cell>
          <cell r="E168" t="str">
            <v>CTBT030</v>
          </cell>
          <cell r="F168" t="str">
            <v>King Edward Hospital</v>
          </cell>
          <cell r="G168">
            <v>0</v>
          </cell>
          <cell r="H168" t="str">
            <v>CT164BIDTB</v>
          </cell>
          <cell r="I168">
            <v>0</v>
          </cell>
          <cell r="J168">
            <v>28</v>
          </cell>
          <cell r="K168">
            <v>18.666666666666668</v>
          </cell>
          <cell r="L168" t="str">
            <v>Central</v>
          </cell>
        </row>
        <row r="169">
          <cell r="D169" t="str">
            <v>kwaMashu K &amp; J</v>
          </cell>
          <cell r="E169" t="str">
            <v>CTBT030</v>
          </cell>
          <cell r="F169" t="str">
            <v>Pine Street Rank</v>
          </cell>
          <cell r="G169">
            <v>0</v>
          </cell>
          <cell r="H169" t="str">
            <v>CT165BIDTB</v>
          </cell>
          <cell r="I169">
            <v>0</v>
          </cell>
          <cell r="J169">
            <v>26</v>
          </cell>
          <cell r="K169">
            <v>17.333333333333336</v>
          </cell>
          <cell r="L169" t="str">
            <v>Central</v>
          </cell>
        </row>
        <row r="170">
          <cell r="D170" t="str">
            <v>kwaMashu K &amp; J</v>
          </cell>
          <cell r="E170" t="str">
            <v>CTBT030</v>
          </cell>
          <cell r="F170" t="str">
            <v>Point (Signal Road)</v>
          </cell>
          <cell r="G170">
            <v>0</v>
          </cell>
          <cell r="H170" t="str">
            <v>CT166BIDTB</v>
          </cell>
          <cell r="I170">
            <v>0</v>
          </cell>
          <cell r="J170">
            <v>29</v>
          </cell>
          <cell r="K170">
            <v>19.333333333333332</v>
          </cell>
          <cell r="L170" t="str">
            <v>Central</v>
          </cell>
        </row>
        <row r="171">
          <cell r="D171" t="str">
            <v>kwaMashu K &amp; J</v>
          </cell>
          <cell r="E171" t="str">
            <v>CTBT030</v>
          </cell>
          <cell r="F171" t="str">
            <v xml:space="preserve">Umhlanga Rocks </v>
          </cell>
          <cell r="G171">
            <v>0</v>
          </cell>
          <cell r="H171" t="str">
            <v>CT167BIDTB</v>
          </cell>
          <cell r="I171">
            <v>0</v>
          </cell>
          <cell r="J171">
            <v>15</v>
          </cell>
          <cell r="K171">
            <v>10</v>
          </cell>
          <cell r="L171" t="str">
            <v>Central</v>
          </cell>
        </row>
        <row r="172">
          <cell r="D172" t="str">
            <v>kwaMashu Stadium</v>
          </cell>
          <cell r="E172" t="str">
            <v>CTBT031</v>
          </cell>
          <cell r="F172" t="str">
            <v xml:space="preserve">Durban North Hypermarket </v>
          </cell>
          <cell r="G172">
            <v>0</v>
          </cell>
          <cell r="H172" t="str">
            <v>CT168BIDTB</v>
          </cell>
          <cell r="I172">
            <v>0</v>
          </cell>
          <cell r="J172">
            <v>12</v>
          </cell>
          <cell r="K172">
            <v>8</v>
          </cell>
          <cell r="L172" t="str">
            <v>Central</v>
          </cell>
        </row>
        <row r="173">
          <cell r="D173" t="str">
            <v>kwaMashu Stadium</v>
          </cell>
          <cell r="E173" t="str">
            <v>CTBT031</v>
          </cell>
          <cell r="F173" t="str">
            <v>Point (Signal Road)</v>
          </cell>
          <cell r="G173">
            <v>0</v>
          </cell>
          <cell r="H173" t="str">
            <v>CT169BIDTB</v>
          </cell>
          <cell r="I173">
            <v>0</v>
          </cell>
          <cell r="J173">
            <v>24</v>
          </cell>
          <cell r="K173">
            <v>16</v>
          </cell>
          <cell r="L173" t="str">
            <v>Central</v>
          </cell>
        </row>
        <row r="174">
          <cell r="D174" t="str">
            <v>kwaMashu Stadium</v>
          </cell>
          <cell r="E174" t="str">
            <v>CTBT031</v>
          </cell>
          <cell r="F174" t="str">
            <v xml:space="preserve">Umhlanga Rocks </v>
          </cell>
          <cell r="G174">
            <v>0</v>
          </cell>
          <cell r="H174" t="str">
            <v>CT170BIDTB</v>
          </cell>
          <cell r="I174">
            <v>0</v>
          </cell>
          <cell r="J174">
            <v>26</v>
          </cell>
          <cell r="K174">
            <v>17.333333333333336</v>
          </cell>
          <cell r="L174" t="str">
            <v>Central</v>
          </cell>
        </row>
        <row r="175">
          <cell r="D175" t="str">
            <v>La Lucia Mall</v>
          </cell>
          <cell r="E175" t="str">
            <v>CTTR119</v>
          </cell>
          <cell r="F175" t="str">
            <v>Amatikwe Ext</v>
          </cell>
          <cell r="G175">
            <v>0</v>
          </cell>
          <cell r="H175" t="str">
            <v>CT171BIMBB</v>
          </cell>
          <cell r="I175">
            <v>0</v>
          </cell>
          <cell r="J175">
            <v>33.299999237060547</v>
          </cell>
          <cell r="K175">
            <v>22.199999491373696</v>
          </cell>
          <cell r="L175" t="str">
            <v>Central</v>
          </cell>
        </row>
        <row r="176">
          <cell r="D176" t="str">
            <v>La Lucia Mall</v>
          </cell>
          <cell r="E176" t="str">
            <v>CTTR119</v>
          </cell>
          <cell r="F176" t="str">
            <v>Amaoti</v>
          </cell>
          <cell r="G176">
            <v>0</v>
          </cell>
          <cell r="H176" t="str">
            <v>CT172BIMBB</v>
          </cell>
          <cell r="I176">
            <v>0</v>
          </cell>
          <cell r="J176">
            <v>28.5</v>
          </cell>
          <cell r="K176">
            <v>19</v>
          </cell>
          <cell r="L176" t="str">
            <v>Central</v>
          </cell>
        </row>
        <row r="177">
          <cell r="D177" t="str">
            <v>La Lucia Mall</v>
          </cell>
          <cell r="E177" t="str">
            <v>CTTR119</v>
          </cell>
          <cell r="F177" t="str">
            <v xml:space="preserve">Gwala's House </v>
          </cell>
          <cell r="G177">
            <v>0</v>
          </cell>
          <cell r="H177" t="str">
            <v>CT173BIDTB</v>
          </cell>
          <cell r="I177">
            <v>0</v>
          </cell>
          <cell r="J177">
            <v>35</v>
          </cell>
          <cell r="K177">
            <v>23.333333333333336</v>
          </cell>
          <cell r="L177" t="str">
            <v>Central</v>
          </cell>
        </row>
        <row r="178">
          <cell r="D178" t="str">
            <v>La Lucia Mall</v>
          </cell>
          <cell r="E178" t="str">
            <v>CTTR119</v>
          </cell>
          <cell r="F178" t="str">
            <v xml:space="preserve">kwaMashu K &amp; J </v>
          </cell>
          <cell r="G178">
            <v>0</v>
          </cell>
          <cell r="H178" t="str">
            <v>CT174BIDTB</v>
          </cell>
          <cell r="I178">
            <v>0</v>
          </cell>
          <cell r="J178">
            <v>22</v>
          </cell>
          <cell r="K178">
            <v>14.666666666666666</v>
          </cell>
          <cell r="L178" t="str">
            <v>Central</v>
          </cell>
        </row>
        <row r="179">
          <cell r="D179" t="str">
            <v>La Lucia Mall</v>
          </cell>
          <cell r="E179" t="str">
            <v>CTTR119</v>
          </cell>
          <cell r="F179" t="str">
            <v xml:space="preserve">Ntuzuma E </v>
          </cell>
          <cell r="G179">
            <v>0</v>
          </cell>
          <cell r="H179" t="str">
            <v>CT175BIDTB</v>
          </cell>
          <cell r="I179">
            <v>0</v>
          </cell>
          <cell r="J179">
            <v>29</v>
          </cell>
          <cell r="K179">
            <v>19.333333333333332</v>
          </cell>
          <cell r="L179" t="str">
            <v>Central</v>
          </cell>
        </row>
        <row r="180">
          <cell r="D180" t="str">
            <v>La Lucia Mall</v>
          </cell>
          <cell r="E180" t="str">
            <v>CTTR119</v>
          </cell>
          <cell r="F180" t="str">
            <v xml:space="preserve">West Street </v>
          </cell>
          <cell r="G180">
            <v>0</v>
          </cell>
          <cell r="H180" t="str">
            <v>CT176BIDTB</v>
          </cell>
          <cell r="I180">
            <v>0</v>
          </cell>
          <cell r="J180">
            <v>19</v>
          </cell>
          <cell r="K180">
            <v>12.666666666666666</v>
          </cell>
          <cell r="L180" t="str">
            <v>Central</v>
          </cell>
        </row>
        <row r="181">
          <cell r="D181" t="str">
            <v>Lorne Street Bus Rank</v>
          </cell>
          <cell r="E181" t="str">
            <v>CTBT032</v>
          </cell>
          <cell r="F181" t="str">
            <v>Inanda Police Station</v>
          </cell>
          <cell r="G181">
            <v>0</v>
          </cell>
          <cell r="H181" t="str">
            <v>CT177BIMBB</v>
          </cell>
          <cell r="I181">
            <v>0</v>
          </cell>
          <cell r="J181">
            <v>30</v>
          </cell>
          <cell r="K181">
            <v>20</v>
          </cell>
          <cell r="L181" t="str">
            <v>Central</v>
          </cell>
        </row>
        <row r="182">
          <cell r="D182" t="str">
            <v>Lorne Street Bus Rank</v>
          </cell>
          <cell r="E182" t="str">
            <v>CTBT032</v>
          </cell>
          <cell r="F182" t="str">
            <v>Ngoza</v>
          </cell>
          <cell r="G182">
            <v>0</v>
          </cell>
          <cell r="H182" t="str">
            <v>CT178BIMBB</v>
          </cell>
          <cell r="I182">
            <v>0</v>
          </cell>
          <cell r="J182">
            <v>61.200000762939453</v>
          </cell>
          <cell r="K182">
            <v>40.800000508626304</v>
          </cell>
          <cell r="L182" t="str">
            <v>Central</v>
          </cell>
        </row>
        <row r="183">
          <cell r="D183" t="str">
            <v>Lorne Street Bus Rank</v>
          </cell>
          <cell r="E183" t="str">
            <v>CTBT032</v>
          </cell>
          <cell r="F183" t="str">
            <v xml:space="preserve">Reservoir Hills Shannon </v>
          </cell>
          <cell r="G183">
            <v>0</v>
          </cell>
          <cell r="H183" t="str">
            <v>CT179BIMBB</v>
          </cell>
          <cell r="I183">
            <v>0</v>
          </cell>
          <cell r="J183">
            <v>16.7</v>
          </cell>
          <cell r="K183">
            <v>11.133333333333333</v>
          </cell>
          <cell r="L183" t="str">
            <v>Central</v>
          </cell>
        </row>
        <row r="184">
          <cell r="D184" t="str">
            <v>Lorne Street Bus Rank</v>
          </cell>
          <cell r="E184" t="str">
            <v>CTBT032</v>
          </cell>
          <cell r="F184" t="str">
            <v>Ndwedwe Court</v>
          </cell>
          <cell r="G184">
            <v>0</v>
          </cell>
          <cell r="H184" t="str">
            <v>CT180BIMBB</v>
          </cell>
          <cell r="I184">
            <v>0</v>
          </cell>
          <cell r="J184">
            <v>79.300003051757813</v>
          </cell>
          <cell r="K184">
            <v>52.866668701171875</v>
          </cell>
          <cell r="L184" t="str">
            <v>Central</v>
          </cell>
        </row>
        <row r="185">
          <cell r="D185" t="str">
            <v>Lorne Street Bus Rank</v>
          </cell>
          <cell r="E185" t="str">
            <v>CTBT032</v>
          </cell>
          <cell r="F185" t="str">
            <v xml:space="preserve">Pinetown (KFC) </v>
          </cell>
          <cell r="G185">
            <v>0</v>
          </cell>
          <cell r="H185" t="str">
            <v>CT181BIMBB</v>
          </cell>
          <cell r="I185">
            <v>0</v>
          </cell>
          <cell r="J185">
            <v>19.2</v>
          </cell>
          <cell r="K185">
            <v>12.8</v>
          </cell>
          <cell r="L185" t="str">
            <v>Central</v>
          </cell>
        </row>
        <row r="186">
          <cell r="D186" t="str">
            <v>Lorne Street Bus Rank</v>
          </cell>
          <cell r="E186" t="str">
            <v>CTBT032</v>
          </cell>
          <cell r="F186" t="str">
            <v xml:space="preserve">Reservoir Hills Annet </v>
          </cell>
          <cell r="G186">
            <v>0</v>
          </cell>
          <cell r="H186" t="str">
            <v>CT182BIMBB</v>
          </cell>
          <cell r="I186">
            <v>0</v>
          </cell>
          <cell r="J186">
            <v>15.9</v>
          </cell>
          <cell r="K186">
            <v>10.600000000000001</v>
          </cell>
          <cell r="L186" t="str">
            <v>Central</v>
          </cell>
        </row>
        <row r="187">
          <cell r="D187" t="str">
            <v>Lorne Street Bus Rank</v>
          </cell>
          <cell r="E187" t="str">
            <v>CTBT032</v>
          </cell>
          <cell r="F187" t="str">
            <v xml:space="preserve">UKZN (Westville) </v>
          </cell>
          <cell r="G187">
            <v>0</v>
          </cell>
          <cell r="H187" t="str">
            <v>CT183BIMBB</v>
          </cell>
          <cell r="I187">
            <v>0</v>
          </cell>
          <cell r="J187">
            <v>10.5</v>
          </cell>
          <cell r="K187">
            <v>7</v>
          </cell>
          <cell r="L187" t="str">
            <v>Central</v>
          </cell>
        </row>
        <row r="188">
          <cell r="D188" t="str">
            <v>Manor Gardens</v>
          </cell>
          <cell r="E188" t="str">
            <v>CTBT033</v>
          </cell>
          <cell r="F188" t="str">
            <v xml:space="preserve">Umlazi BB </v>
          </cell>
          <cell r="G188">
            <v>0</v>
          </cell>
          <cell r="H188" t="str">
            <v>CT184BIDTB</v>
          </cell>
          <cell r="I188">
            <v>0</v>
          </cell>
          <cell r="J188">
            <v>28</v>
          </cell>
          <cell r="K188">
            <v>18.666666666666668</v>
          </cell>
          <cell r="L188" t="str">
            <v>Central</v>
          </cell>
        </row>
        <row r="189">
          <cell r="D189" t="str">
            <v>Manor Gardens</v>
          </cell>
          <cell r="E189" t="str">
            <v>CTBT033</v>
          </cell>
          <cell r="F189" t="str">
            <v xml:space="preserve">Umlazi Station </v>
          </cell>
          <cell r="G189">
            <v>0</v>
          </cell>
          <cell r="H189" t="str">
            <v>CT185BIDTB</v>
          </cell>
          <cell r="I189">
            <v>0</v>
          </cell>
          <cell r="J189">
            <v>26</v>
          </cell>
          <cell r="K189">
            <v>17.333333333333336</v>
          </cell>
          <cell r="L189" t="str">
            <v>Central</v>
          </cell>
        </row>
        <row r="190">
          <cell r="D190" t="str">
            <v>Manor Gardens</v>
          </cell>
          <cell r="E190" t="str">
            <v>CTBT033</v>
          </cell>
          <cell r="F190" t="str">
            <v xml:space="preserve">Umlazi U </v>
          </cell>
          <cell r="G190">
            <v>0</v>
          </cell>
          <cell r="H190" t="str">
            <v>CT186BIDTB</v>
          </cell>
          <cell r="I190">
            <v>0</v>
          </cell>
          <cell r="J190">
            <v>26</v>
          </cell>
          <cell r="K190">
            <v>17.333333333333336</v>
          </cell>
          <cell r="L190" t="str">
            <v>Central</v>
          </cell>
        </row>
        <row r="191">
          <cell r="D191" t="str">
            <v>Maoti Rank</v>
          </cell>
          <cell r="E191" t="str">
            <v>CTTR047</v>
          </cell>
          <cell r="F191" t="str">
            <v>Jacobs (Clairwood Hospital)</v>
          </cell>
          <cell r="G191">
            <v>0</v>
          </cell>
          <cell r="H191" t="str">
            <v>CT187BIMBB</v>
          </cell>
          <cell r="I191">
            <v>0</v>
          </cell>
          <cell r="J191">
            <v>46</v>
          </cell>
          <cell r="K191">
            <v>30.666666666666668</v>
          </cell>
          <cell r="L191" t="str">
            <v>Central</v>
          </cell>
        </row>
        <row r="192">
          <cell r="D192" t="str">
            <v>Maoti Rank</v>
          </cell>
          <cell r="E192" t="str">
            <v>CTTR047</v>
          </cell>
          <cell r="F192" t="str">
            <v>Berea Rd</v>
          </cell>
          <cell r="G192">
            <v>0</v>
          </cell>
          <cell r="H192" t="str">
            <v>CT188BIMBB</v>
          </cell>
          <cell r="I192">
            <v>0</v>
          </cell>
          <cell r="J192">
            <v>33</v>
          </cell>
          <cell r="K192">
            <v>22</v>
          </cell>
          <cell r="L192" t="str">
            <v>Central</v>
          </cell>
        </row>
        <row r="193">
          <cell r="D193" t="str">
            <v>Maoti Rank</v>
          </cell>
          <cell r="E193" t="str">
            <v>CTTR047</v>
          </cell>
          <cell r="F193" t="str">
            <v xml:space="preserve">Berea Rd </v>
          </cell>
          <cell r="G193">
            <v>0</v>
          </cell>
          <cell r="H193" t="str">
            <v>CT189BIMBB</v>
          </cell>
          <cell r="I193" t="str">
            <v>Newtown C</v>
          </cell>
          <cell r="J193">
            <v>36</v>
          </cell>
          <cell r="K193">
            <v>24</v>
          </cell>
          <cell r="L193" t="str">
            <v>Central</v>
          </cell>
        </row>
        <row r="194">
          <cell r="D194" t="str">
            <v>Maoti Rank</v>
          </cell>
          <cell r="E194" t="str">
            <v>CTTR047</v>
          </cell>
          <cell r="F194" t="str">
            <v>Morningside</v>
          </cell>
          <cell r="G194">
            <v>0</v>
          </cell>
          <cell r="H194" t="str">
            <v>CT190BIMBB</v>
          </cell>
          <cell r="I194">
            <v>0</v>
          </cell>
          <cell r="J194">
            <v>31</v>
          </cell>
          <cell r="K194">
            <v>20.666666666666668</v>
          </cell>
          <cell r="L194" t="str">
            <v>Central</v>
          </cell>
        </row>
        <row r="195">
          <cell r="D195" t="str">
            <v>Maoti Rank</v>
          </cell>
          <cell r="E195" t="str">
            <v>CTTR047</v>
          </cell>
          <cell r="F195" t="str">
            <v>Durban North Hypermarket</v>
          </cell>
          <cell r="G195">
            <v>0</v>
          </cell>
          <cell r="H195" t="str">
            <v>CT191BIMBB</v>
          </cell>
          <cell r="I195">
            <v>0</v>
          </cell>
          <cell r="J195">
            <v>31</v>
          </cell>
          <cell r="K195">
            <v>20.666666666666668</v>
          </cell>
          <cell r="L195" t="str">
            <v>Central</v>
          </cell>
        </row>
        <row r="196">
          <cell r="D196" t="str">
            <v>Maoti Rank</v>
          </cell>
          <cell r="E196" t="str">
            <v>CTTR047</v>
          </cell>
          <cell r="F196" t="str">
            <v>Durban North Hypermarket</v>
          </cell>
          <cell r="G196">
            <v>0</v>
          </cell>
          <cell r="H196" t="str">
            <v>CT192BIMBB</v>
          </cell>
          <cell r="I196" t="str">
            <v>Newtown C</v>
          </cell>
          <cell r="J196">
            <v>39</v>
          </cell>
          <cell r="K196">
            <v>26</v>
          </cell>
          <cell r="L196" t="str">
            <v>Central</v>
          </cell>
        </row>
        <row r="197">
          <cell r="D197" t="str">
            <v>Maoti Rank</v>
          </cell>
          <cell r="E197" t="str">
            <v>CTTR047</v>
          </cell>
          <cell r="F197" t="str">
            <v>Durban North Hypermarket</v>
          </cell>
          <cell r="G197">
            <v>0</v>
          </cell>
          <cell r="H197" t="str">
            <v>CT193BIMBB</v>
          </cell>
          <cell r="I197" t="str">
            <v>newtown B</v>
          </cell>
          <cell r="J197">
            <v>36</v>
          </cell>
          <cell r="K197">
            <v>24</v>
          </cell>
          <cell r="L197" t="str">
            <v>Central</v>
          </cell>
        </row>
        <row r="198">
          <cell r="D198" t="str">
            <v>Maoti Rank</v>
          </cell>
          <cell r="E198" t="str">
            <v>CTTR047</v>
          </cell>
          <cell r="F198" t="str">
            <v>Umhlanga Rocks</v>
          </cell>
          <cell r="G198">
            <v>0</v>
          </cell>
          <cell r="H198" t="str">
            <v>CT194BIMBB</v>
          </cell>
          <cell r="I198">
            <v>0</v>
          </cell>
          <cell r="J198">
            <v>25</v>
          </cell>
          <cell r="K198">
            <v>16.666666666666668</v>
          </cell>
          <cell r="L198" t="str">
            <v>Central</v>
          </cell>
        </row>
        <row r="199">
          <cell r="D199" t="str">
            <v>Maoti Rank</v>
          </cell>
          <cell r="E199" t="str">
            <v>CTTR047</v>
          </cell>
          <cell r="F199" t="str">
            <v xml:space="preserve">La Lucia Mall </v>
          </cell>
          <cell r="G199">
            <v>0</v>
          </cell>
          <cell r="H199" t="str">
            <v>CT195BIMBB</v>
          </cell>
          <cell r="I199">
            <v>0</v>
          </cell>
          <cell r="J199">
            <v>33</v>
          </cell>
          <cell r="K199">
            <v>22</v>
          </cell>
          <cell r="L199" t="str">
            <v>Central</v>
          </cell>
        </row>
        <row r="200">
          <cell r="D200" t="str">
            <v>Maoti Rank</v>
          </cell>
          <cell r="E200" t="str">
            <v>CTTR047</v>
          </cell>
          <cell r="F200" t="str">
            <v>Avoca</v>
          </cell>
          <cell r="G200">
            <v>0</v>
          </cell>
          <cell r="H200" t="str">
            <v>CT196BIMBB</v>
          </cell>
          <cell r="I200">
            <v>0</v>
          </cell>
          <cell r="J200">
            <v>21</v>
          </cell>
          <cell r="K200">
            <v>14</v>
          </cell>
          <cell r="L200" t="str">
            <v>Central</v>
          </cell>
        </row>
        <row r="201">
          <cell r="D201" t="str">
            <v>Maoti Rank</v>
          </cell>
          <cell r="E201" t="str">
            <v>CTTR047</v>
          </cell>
          <cell r="F201" t="str">
            <v>Pinetown (Hill Street)</v>
          </cell>
          <cell r="G201">
            <v>0</v>
          </cell>
          <cell r="H201" t="str">
            <v>CT197BIMBB</v>
          </cell>
          <cell r="I201">
            <v>0</v>
          </cell>
          <cell r="J201">
            <v>51</v>
          </cell>
          <cell r="K201">
            <v>34</v>
          </cell>
          <cell r="L201" t="str">
            <v>Central</v>
          </cell>
        </row>
        <row r="202">
          <cell r="D202" t="str">
            <v>Maoti Rank</v>
          </cell>
          <cell r="E202" t="str">
            <v>CTTR047</v>
          </cell>
          <cell r="F202" t="str">
            <v>Market</v>
          </cell>
          <cell r="G202">
            <v>0</v>
          </cell>
          <cell r="H202" t="str">
            <v>CT198BIMBB</v>
          </cell>
          <cell r="I202">
            <v>0</v>
          </cell>
          <cell r="J202">
            <v>37</v>
          </cell>
          <cell r="K202">
            <v>24.666666666666668</v>
          </cell>
          <cell r="L202" t="str">
            <v>Central</v>
          </cell>
        </row>
        <row r="203">
          <cell r="D203" t="str">
            <v>Maoti Rank</v>
          </cell>
          <cell r="E203" t="str">
            <v>CTTR047</v>
          </cell>
          <cell r="F203" t="str">
            <v>Market</v>
          </cell>
          <cell r="G203">
            <v>0</v>
          </cell>
          <cell r="H203" t="str">
            <v>CT199BIMBB</v>
          </cell>
          <cell r="I203">
            <v>0</v>
          </cell>
          <cell r="J203">
            <v>39.5</v>
          </cell>
          <cell r="K203">
            <v>26.333333333333332</v>
          </cell>
          <cell r="L203" t="str">
            <v>Central</v>
          </cell>
        </row>
        <row r="204">
          <cell r="D204" t="str">
            <v>Maoti Rank</v>
          </cell>
          <cell r="E204" t="str">
            <v>CTTR047</v>
          </cell>
          <cell r="F204" t="str">
            <v>Pinetown (Hill Street)</v>
          </cell>
          <cell r="G204">
            <v>0</v>
          </cell>
          <cell r="H204" t="str">
            <v>CT200BIMBB</v>
          </cell>
          <cell r="I204">
            <v>0</v>
          </cell>
          <cell r="J204">
            <v>50.599998474121094</v>
          </cell>
          <cell r="K204">
            <v>33.733332316080727</v>
          </cell>
          <cell r="L204" t="str">
            <v>Central</v>
          </cell>
        </row>
        <row r="205">
          <cell r="D205" t="str">
            <v>Maoti Rank</v>
          </cell>
          <cell r="E205" t="str">
            <v>CTTR047</v>
          </cell>
          <cell r="F205" t="str">
            <v>Pinetown (Hill Street)</v>
          </cell>
          <cell r="G205">
            <v>0</v>
          </cell>
          <cell r="H205" t="str">
            <v>CT201BIMBB</v>
          </cell>
          <cell r="I205">
            <v>0</v>
          </cell>
          <cell r="J205">
            <v>51.599998474121094</v>
          </cell>
          <cell r="K205">
            <v>34.399998982747398</v>
          </cell>
          <cell r="L205" t="str">
            <v>Central</v>
          </cell>
        </row>
        <row r="206">
          <cell r="D206" t="str">
            <v>Maoti Rank</v>
          </cell>
          <cell r="E206" t="str">
            <v>CTTR047</v>
          </cell>
          <cell r="F206" t="str">
            <v>Umhlanga Rocks</v>
          </cell>
          <cell r="G206">
            <v>0</v>
          </cell>
          <cell r="H206" t="str">
            <v>CT202BIMBB</v>
          </cell>
          <cell r="I206">
            <v>0</v>
          </cell>
          <cell r="J206">
            <v>30.299999237060547</v>
          </cell>
          <cell r="K206">
            <v>20.199999491373699</v>
          </cell>
          <cell r="L206" t="str">
            <v>Central</v>
          </cell>
        </row>
        <row r="207">
          <cell r="D207" t="str">
            <v>Maoti Rank</v>
          </cell>
          <cell r="E207" t="str">
            <v>CTTR047</v>
          </cell>
          <cell r="F207" t="str">
            <v>Avoca SOS</v>
          </cell>
          <cell r="G207">
            <v>0</v>
          </cell>
          <cell r="H207" t="str">
            <v>CT203BIMBB</v>
          </cell>
          <cell r="I207">
            <v>0</v>
          </cell>
          <cell r="J207">
            <v>19.799999237060547</v>
          </cell>
          <cell r="K207">
            <v>13.199999491373697</v>
          </cell>
          <cell r="L207" t="str">
            <v>Central</v>
          </cell>
        </row>
        <row r="208">
          <cell r="D208" t="str">
            <v>Maoti Rank</v>
          </cell>
          <cell r="E208" t="str">
            <v>CTTR047</v>
          </cell>
          <cell r="F208" t="str">
            <v>Umhlanga Rocks</v>
          </cell>
          <cell r="G208">
            <v>0</v>
          </cell>
          <cell r="H208" t="str">
            <v>CT204BIMBB</v>
          </cell>
          <cell r="I208">
            <v>0</v>
          </cell>
          <cell r="J208">
            <v>37.799999237060547</v>
          </cell>
          <cell r="K208">
            <v>25.199999491373699</v>
          </cell>
          <cell r="L208" t="str">
            <v>Central</v>
          </cell>
        </row>
        <row r="209">
          <cell r="D209" t="str">
            <v>Maoti Rank</v>
          </cell>
          <cell r="E209" t="str">
            <v>CTTR047</v>
          </cell>
          <cell r="F209" t="str">
            <v>Durban North Hypermarket</v>
          </cell>
          <cell r="G209">
            <v>0</v>
          </cell>
          <cell r="H209" t="str">
            <v>CT205BIMBB</v>
          </cell>
          <cell r="I209">
            <v>0</v>
          </cell>
          <cell r="J209">
            <v>31.399999618530273</v>
          </cell>
          <cell r="K209">
            <v>20.933333079020183</v>
          </cell>
          <cell r="L209" t="str">
            <v>Central</v>
          </cell>
        </row>
        <row r="210">
          <cell r="D210" t="str">
            <v>Maoti Rank</v>
          </cell>
          <cell r="E210" t="str">
            <v>CTTR047</v>
          </cell>
          <cell r="F210" t="str">
            <v>Durban North Hypermarket</v>
          </cell>
          <cell r="G210">
            <v>0</v>
          </cell>
          <cell r="H210" t="str">
            <v>CT206BIMBB</v>
          </cell>
          <cell r="I210">
            <v>0</v>
          </cell>
          <cell r="J210">
            <v>33.900001525878906</v>
          </cell>
          <cell r="K210">
            <v>22.600001017252605</v>
          </cell>
          <cell r="L210" t="str">
            <v>Central</v>
          </cell>
        </row>
        <row r="211">
          <cell r="D211" t="str">
            <v>Maoti Rank</v>
          </cell>
          <cell r="E211" t="str">
            <v>CTTR047</v>
          </cell>
          <cell r="F211" t="str">
            <v>Clairwood Hospital</v>
          </cell>
          <cell r="G211">
            <v>0</v>
          </cell>
          <cell r="H211" t="str">
            <v>CT207BIMBB</v>
          </cell>
          <cell r="I211">
            <v>0</v>
          </cell>
          <cell r="J211">
            <v>46.099998474121094</v>
          </cell>
          <cell r="K211">
            <v>30.73333231608073</v>
          </cell>
          <cell r="L211" t="str">
            <v>Central</v>
          </cell>
        </row>
        <row r="212">
          <cell r="D212" t="str">
            <v>Margaret Maytom</v>
          </cell>
          <cell r="E212" t="str">
            <v>CTBT034</v>
          </cell>
          <cell r="F212" t="str">
            <v xml:space="preserve">West Street </v>
          </cell>
          <cell r="G212">
            <v>0</v>
          </cell>
          <cell r="H212" t="str">
            <v>CT208BIDTB</v>
          </cell>
          <cell r="I212">
            <v>0</v>
          </cell>
          <cell r="J212">
            <v>13</v>
          </cell>
          <cell r="K212">
            <v>8.6666666666666679</v>
          </cell>
          <cell r="L212" t="str">
            <v>Central</v>
          </cell>
        </row>
        <row r="213">
          <cell r="D213" t="str">
            <v>Marine Garage</v>
          </cell>
          <cell r="E213" t="str">
            <v>CTBT035</v>
          </cell>
          <cell r="F213" t="str">
            <v xml:space="preserve">Chesterville </v>
          </cell>
          <cell r="G213">
            <v>0</v>
          </cell>
          <cell r="H213" t="str">
            <v>CT209BIDTB</v>
          </cell>
          <cell r="I213">
            <v>0</v>
          </cell>
          <cell r="J213">
            <v>31</v>
          </cell>
          <cell r="K213">
            <v>20.666666666666668</v>
          </cell>
          <cell r="L213" t="str">
            <v>Central</v>
          </cell>
        </row>
        <row r="214">
          <cell r="D214" t="str">
            <v>Marine Garage</v>
          </cell>
          <cell r="E214" t="str">
            <v>CTBT035</v>
          </cell>
          <cell r="F214" t="str">
            <v xml:space="preserve">Gijima (Lamont) </v>
          </cell>
          <cell r="G214">
            <v>0</v>
          </cell>
          <cell r="H214" t="str">
            <v>CT210BIDTB</v>
          </cell>
          <cell r="I214">
            <v>0</v>
          </cell>
          <cell r="J214">
            <v>22</v>
          </cell>
          <cell r="K214">
            <v>14.666666666666666</v>
          </cell>
          <cell r="L214" t="str">
            <v>Central</v>
          </cell>
        </row>
        <row r="215">
          <cell r="D215" t="str">
            <v>Marine Garage</v>
          </cell>
          <cell r="E215" t="str">
            <v>CTBT035</v>
          </cell>
          <cell r="F215" t="str">
            <v xml:space="preserve">Ntuzuma E </v>
          </cell>
          <cell r="G215">
            <v>0</v>
          </cell>
          <cell r="H215" t="str">
            <v>CT211BIDTB</v>
          </cell>
          <cell r="I215">
            <v>0</v>
          </cell>
          <cell r="J215">
            <v>49</v>
          </cell>
          <cell r="K215">
            <v>32.666666666666664</v>
          </cell>
          <cell r="L215" t="str">
            <v>Central</v>
          </cell>
        </row>
        <row r="216">
          <cell r="D216" t="str">
            <v>Marine Garage</v>
          </cell>
          <cell r="E216" t="str">
            <v>CTBT035</v>
          </cell>
          <cell r="F216" t="str">
            <v xml:space="preserve">Pavilion Bus </v>
          </cell>
          <cell r="G216">
            <v>0</v>
          </cell>
          <cell r="H216" t="str">
            <v>CT212BIDTB</v>
          </cell>
          <cell r="I216">
            <v>0</v>
          </cell>
          <cell r="J216">
            <v>26</v>
          </cell>
          <cell r="K216">
            <v>17.333333333333336</v>
          </cell>
          <cell r="L216" t="str">
            <v>Central</v>
          </cell>
        </row>
        <row r="217">
          <cell r="D217" t="str">
            <v>Marine Garage</v>
          </cell>
          <cell r="E217" t="str">
            <v>CTBT035</v>
          </cell>
          <cell r="F217" t="str">
            <v xml:space="preserve">Pine Street Rank </v>
          </cell>
          <cell r="G217">
            <v>0</v>
          </cell>
          <cell r="H217" t="str">
            <v>CT213BIDTB</v>
          </cell>
          <cell r="I217">
            <v>0</v>
          </cell>
          <cell r="J217">
            <v>23</v>
          </cell>
          <cell r="K217">
            <v>15.333333333333334</v>
          </cell>
          <cell r="L217" t="str">
            <v>Central</v>
          </cell>
        </row>
        <row r="218">
          <cell r="D218" t="str">
            <v>Marine Garage</v>
          </cell>
          <cell r="E218" t="str">
            <v>CTBT035</v>
          </cell>
          <cell r="F218" t="str">
            <v>Point (Signal Road)</v>
          </cell>
          <cell r="G218">
            <v>0</v>
          </cell>
          <cell r="H218" t="str">
            <v>CT214BIDTB</v>
          </cell>
          <cell r="I218">
            <v>0</v>
          </cell>
          <cell r="J218">
            <v>27</v>
          </cell>
          <cell r="K218">
            <v>18</v>
          </cell>
          <cell r="L218" t="str">
            <v>Central</v>
          </cell>
        </row>
        <row r="219">
          <cell r="D219" t="str">
            <v>Marine Garage</v>
          </cell>
          <cell r="E219" t="str">
            <v>CTBT035</v>
          </cell>
          <cell r="F219" t="str">
            <v xml:space="preserve">Umlazi BB </v>
          </cell>
          <cell r="G219">
            <v>0</v>
          </cell>
          <cell r="H219" t="str">
            <v>CT215BIDTB</v>
          </cell>
          <cell r="I219">
            <v>0</v>
          </cell>
          <cell r="J219">
            <v>27</v>
          </cell>
          <cell r="K219">
            <v>18</v>
          </cell>
          <cell r="L219" t="str">
            <v>Central</v>
          </cell>
        </row>
        <row r="220">
          <cell r="D220" t="str">
            <v>Marine Garage</v>
          </cell>
          <cell r="E220" t="str">
            <v>CTBT035</v>
          </cell>
          <cell r="F220" t="str">
            <v xml:space="preserve">Umlazi Station </v>
          </cell>
          <cell r="G220">
            <v>0</v>
          </cell>
          <cell r="H220" t="str">
            <v>CT216BIDTB</v>
          </cell>
          <cell r="I220">
            <v>0</v>
          </cell>
          <cell r="J220">
            <v>26</v>
          </cell>
          <cell r="K220">
            <v>17.333333333333336</v>
          </cell>
          <cell r="L220" t="str">
            <v>Central</v>
          </cell>
        </row>
        <row r="221">
          <cell r="D221" t="str">
            <v>Marine Garage</v>
          </cell>
          <cell r="E221" t="str">
            <v>CTBT035</v>
          </cell>
          <cell r="F221" t="str">
            <v xml:space="preserve">Umlazi U </v>
          </cell>
          <cell r="G221">
            <v>0</v>
          </cell>
          <cell r="H221" t="str">
            <v>CT217BIDTB</v>
          </cell>
          <cell r="I221">
            <v>0</v>
          </cell>
          <cell r="J221">
            <v>24</v>
          </cell>
          <cell r="K221">
            <v>16</v>
          </cell>
          <cell r="L221" t="str">
            <v>Central</v>
          </cell>
        </row>
        <row r="222">
          <cell r="D222" t="str">
            <v>Market</v>
          </cell>
          <cell r="E222" t="str">
            <v>CTBT036</v>
          </cell>
          <cell r="F222" t="str">
            <v>Newlands</v>
          </cell>
          <cell r="G222">
            <v>0</v>
          </cell>
          <cell r="H222" t="str">
            <v>CT218BIDTB</v>
          </cell>
          <cell r="I222">
            <v>0</v>
          </cell>
          <cell r="J222">
            <v>16</v>
          </cell>
          <cell r="K222">
            <v>10.666666666666666</v>
          </cell>
          <cell r="L222" t="str">
            <v>Central</v>
          </cell>
        </row>
        <row r="223">
          <cell r="D223" t="str">
            <v>Market</v>
          </cell>
          <cell r="E223" t="str">
            <v>CTBT036</v>
          </cell>
          <cell r="F223" t="str">
            <v>Riverdene Bus Stop</v>
          </cell>
          <cell r="G223">
            <v>0</v>
          </cell>
          <cell r="H223" t="str">
            <v>CT219BIDTB</v>
          </cell>
          <cell r="I223">
            <v>0</v>
          </cell>
          <cell r="J223">
            <v>22</v>
          </cell>
          <cell r="K223">
            <v>14.666666666666666</v>
          </cell>
          <cell r="L223" t="str">
            <v>Central</v>
          </cell>
        </row>
        <row r="224">
          <cell r="D224" t="str">
            <v>Market</v>
          </cell>
          <cell r="E224" t="str">
            <v>CTBT036</v>
          </cell>
          <cell r="F224" t="str">
            <v xml:space="preserve">North beach </v>
          </cell>
          <cell r="G224">
            <v>0</v>
          </cell>
          <cell r="H224" t="str">
            <v>CT220BIDTB</v>
          </cell>
          <cell r="I224">
            <v>0</v>
          </cell>
          <cell r="J224">
            <v>5</v>
          </cell>
          <cell r="K224">
            <v>3.333333333333333</v>
          </cell>
          <cell r="L224" t="str">
            <v>Central</v>
          </cell>
        </row>
        <row r="225">
          <cell r="D225" t="str">
            <v>Market</v>
          </cell>
          <cell r="E225" t="str">
            <v>CTBT036</v>
          </cell>
          <cell r="F225" t="str">
            <v xml:space="preserve">South Beach </v>
          </cell>
          <cell r="G225">
            <v>0</v>
          </cell>
          <cell r="H225" t="str">
            <v>CT221BIDTB</v>
          </cell>
          <cell r="I225">
            <v>0</v>
          </cell>
          <cell r="J225">
            <v>4</v>
          </cell>
          <cell r="K225">
            <v>2.6666666666666665</v>
          </cell>
          <cell r="L225" t="str">
            <v>Central</v>
          </cell>
        </row>
        <row r="226">
          <cell r="D226" t="str">
            <v>Market</v>
          </cell>
          <cell r="E226" t="str">
            <v>CTBT036</v>
          </cell>
          <cell r="F226" t="str">
            <v xml:space="preserve">Umhlanga Rocks </v>
          </cell>
          <cell r="G226">
            <v>0</v>
          </cell>
          <cell r="H226" t="str">
            <v>CT222BIDTB</v>
          </cell>
          <cell r="I226">
            <v>0</v>
          </cell>
          <cell r="J226">
            <v>23</v>
          </cell>
          <cell r="K226">
            <v>15.333333333333334</v>
          </cell>
          <cell r="L226" t="str">
            <v>Central</v>
          </cell>
        </row>
        <row r="227">
          <cell r="D227" t="str">
            <v>Mitchell Park</v>
          </cell>
          <cell r="E227" t="str">
            <v>CTBT037</v>
          </cell>
          <cell r="F227" t="str">
            <v xml:space="preserve">Pine Street Rank </v>
          </cell>
          <cell r="G227">
            <v>0</v>
          </cell>
          <cell r="H227" t="str">
            <v>CT223BIDTB</v>
          </cell>
          <cell r="I227">
            <v>0</v>
          </cell>
          <cell r="J227">
            <v>7</v>
          </cell>
          <cell r="K227">
            <v>4.666666666666667</v>
          </cell>
          <cell r="L227" t="str">
            <v>Central</v>
          </cell>
        </row>
        <row r="228">
          <cell r="D228" t="str">
            <v>Mobeni 2</v>
          </cell>
          <cell r="E228" t="str">
            <v>CTBT038</v>
          </cell>
          <cell r="F228" t="str">
            <v xml:space="preserve">Newlands East </v>
          </cell>
          <cell r="G228">
            <v>0</v>
          </cell>
          <cell r="H228" t="str">
            <v>CT224BIDTB</v>
          </cell>
          <cell r="I228">
            <v>0</v>
          </cell>
          <cell r="J228">
            <v>19</v>
          </cell>
          <cell r="K228">
            <v>12.666666666666666</v>
          </cell>
          <cell r="L228" t="str">
            <v>Central</v>
          </cell>
        </row>
        <row r="229">
          <cell r="D229" t="str">
            <v>Mobeni 2</v>
          </cell>
          <cell r="E229" t="str">
            <v>CTBT038</v>
          </cell>
          <cell r="F229" t="str">
            <v xml:space="preserve">Umlazi Station </v>
          </cell>
          <cell r="G229">
            <v>0</v>
          </cell>
          <cell r="H229" t="str">
            <v>CT225BIDTB</v>
          </cell>
          <cell r="I229">
            <v>0</v>
          </cell>
          <cell r="J229">
            <v>22</v>
          </cell>
          <cell r="K229">
            <v>14.666666666666666</v>
          </cell>
          <cell r="L229" t="str">
            <v>Central</v>
          </cell>
        </row>
        <row r="230">
          <cell r="D230" t="str">
            <v>Mobeni 2</v>
          </cell>
          <cell r="E230" t="str">
            <v>CTBT038</v>
          </cell>
          <cell r="F230" t="str">
            <v xml:space="preserve">Umlazi U </v>
          </cell>
          <cell r="G230">
            <v>0</v>
          </cell>
          <cell r="H230" t="str">
            <v>CT226BIDTB</v>
          </cell>
          <cell r="I230">
            <v>0</v>
          </cell>
          <cell r="J230">
            <v>25</v>
          </cell>
          <cell r="K230">
            <v>16.666666666666668</v>
          </cell>
          <cell r="L230" t="str">
            <v>Central</v>
          </cell>
        </row>
        <row r="231">
          <cell r="D231" t="str">
            <v>Mobeni 2</v>
          </cell>
          <cell r="E231" t="str">
            <v>CTBT038</v>
          </cell>
          <cell r="F231" t="str">
            <v xml:space="preserve">Umlazi Z (Unit AA) </v>
          </cell>
          <cell r="G231">
            <v>0</v>
          </cell>
          <cell r="H231" t="str">
            <v>CT227BIDTB</v>
          </cell>
          <cell r="I231">
            <v>0</v>
          </cell>
          <cell r="J231">
            <v>23</v>
          </cell>
          <cell r="K231">
            <v>15.333333333333334</v>
          </cell>
          <cell r="L231" t="str">
            <v>Central</v>
          </cell>
        </row>
        <row r="232">
          <cell r="D232" t="str">
            <v>Morningside School</v>
          </cell>
          <cell r="E232" t="str">
            <v>CTBT039</v>
          </cell>
          <cell r="F232" t="str">
            <v xml:space="preserve">Pine Street Rank </v>
          </cell>
          <cell r="G232">
            <v>0</v>
          </cell>
          <cell r="H232" t="str">
            <v>CT228BIDTB</v>
          </cell>
          <cell r="I232">
            <v>0</v>
          </cell>
          <cell r="J232">
            <v>8</v>
          </cell>
          <cell r="K232">
            <v>5.333333333333333</v>
          </cell>
          <cell r="L232" t="str">
            <v>Central</v>
          </cell>
        </row>
        <row r="233">
          <cell r="D233" t="str">
            <v>Mt. Venom</v>
          </cell>
          <cell r="E233" t="str">
            <v>CTTR121</v>
          </cell>
          <cell r="F233" t="str">
            <v xml:space="preserve">Pine Street Rank </v>
          </cell>
          <cell r="G233">
            <v>0</v>
          </cell>
          <cell r="H233" t="str">
            <v>CT229BIDTB</v>
          </cell>
          <cell r="I233">
            <v>0</v>
          </cell>
          <cell r="J233">
            <v>16</v>
          </cell>
          <cell r="K233">
            <v>10.666666666666666</v>
          </cell>
          <cell r="L233" t="str">
            <v>Central</v>
          </cell>
        </row>
        <row r="234">
          <cell r="D234" t="str">
            <v>Musgrave Centre</v>
          </cell>
          <cell r="E234" t="str">
            <v>CTTR122</v>
          </cell>
          <cell r="F234" t="str">
            <v xml:space="preserve">Pine Street Rank </v>
          </cell>
          <cell r="G234">
            <v>0</v>
          </cell>
          <cell r="H234" t="str">
            <v>CT230BIDTB</v>
          </cell>
          <cell r="I234">
            <v>0</v>
          </cell>
          <cell r="J234">
            <v>8</v>
          </cell>
          <cell r="K234">
            <v>5.333333333333333</v>
          </cell>
          <cell r="L234" t="str">
            <v>Central</v>
          </cell>
        </row>
        <row r="235">
          <cell r="D235" t="str">
            <v>Nerina Road</v>
          </cell>
          <cell r="E235" t="str">
            <v>CTBT041</v>
          </cell>
          <cell r="F235" t="str">
            <v>Point (Signal Road)</v>
          </cell>
          <cell r="G235">
            <v>0</v>
          </cell>
          <cell r="H235" t="str">
            <v>CT231BIDTB</v>
          </cell>
          <cell r="I235">
            <v>0</v>
          </cell>
          <cell r="J235">
            <v>15</v>
          </cell>
          <cell r="K235">
            <v>10</v>
          </cell>
          <cell r="L235" t="str">
            <v>Central</v>
          </cell>
        </row>
        <row r="236">
          <cell r="D236" t="str">
            <v>Nerina Road</v>
          </cell>
          <cell r="E236" t="str">
            <v>CTBT041</v>
          </cell>
          <cell r="F236" t="str">
            <v xml:space="preserve">Soldiers Way Bus Rank </v>
          </cell>
          <cell r="G236">
            <v>0</v>
          </cell>
          <cell r="H236" t="str">
            <v>CT232BIDTB</v>
          </cell>
          <cell r="I236">
            <v>0</v>
          </cell>
          <cell r="J236">
            <v>13</v>
          </cell>
          <cell r="K236">
            <v>8.6666666666666679</v>
          </cell>
          <cell r="L236" t="str">
            <v>Central</v>
          </cell>
        </row>
        <row r="237">
          <cell r="D237" t="str">
            <v>Newlands</v>
          </cell>
          <cell r="E237" t="str">
            <v>CTBT042</v>
          </cell>
          <cell r="F237" t="str">
            <v>The Workshop</v>
          </cell>
          <cell r="G237">
            <v>0</v>
          </cell>
          <cell r="H237" t="str">
            <v>CT233BINBB</v>
          </cell>
          <cell r="I237">
            <v>0</v>
          </cell>
          <cell r="J237">
            <v>19</v>
          </cell>
          <cell r="K237">
            <v>12.666666666666666</v>
          </cell>
          <cell r="L237" t="str">
            <v>Central</v>
          </cell>
        </row>
        <row r="238">
          <cell r="D238" t="str">
            <v>Newlands</v>
          </cell>
          <cell r="E238" t="str">
            <v>CTBT042</v>
          </cell>
          <cell r="F238" t="str">
            <v>Riverdene Bus Stop</v>
          </cell>
          <cell r="G238">
            <v>0</v>
          </cell>
          <cell r="H238" t="str">
            <v>CT234BINBB</v>
          </cell>
          <cell r="I238">
            <v>0</v>
          </cell>
          <cell r="J238">
            <v>25</v>
          </cell>
          <cell r="K238">
            <v>16.666666666666668</v>
          </cell>
          <cell r="L238" t="str">
            <v>Central</v>
          </cell>
        </row>
        <row r="239">
          <cell r="D239" t="str">
            <v>Newlands East</v>
          </cell>
          <cell r="E239" t="str">
            <v>CTTR124</v>
          </cell>
          <cell r="F239" t="str">
            <v xml:space="preserve">Bayhead </v>
          </cell>
          <cell r="G239">
            <v>0</v>
          </cell>
          <cell r="H239" t="str">
            <v>CT235BINBB</v>
          </cell>
          <cell r="I239">
            <v>0</v>
          </cell>
          <cell r="J239">
            <v>30</v>
          </cell>
          <cell r="K239">
            <v>20</v>
          </cell>
          <cell r="L239" t="str">
            <v>Central</v>
          </cell>
        </row>
        <row r="240">
          <cell r="D240" t="str">
            <v>Newlands East</v>
          </cell>
          <cell r="E240" t="str">
            <v>CTTR124</v>
          </cell>
          <cell r="F240" t="str">
            <v xml:space="preserve">Gwala's House </v>
          </cell>
          <cell r="G240">
            <v>0</v>
          </cell>
          <cell r="H240" t="str">
            <v>CT236BINBB</v>
          </cell>
          <cell r="I240">
            <v>0</v>
          </cell>
          <cell r="J240">
            <v>40</v>
          </cell>
          <cell r="K240">
            <v>26.666666666666664</v>
          </cell>
          <cell r="L240" t="str">
            <v>Central</v>
          </cell>
        </row>
        <row r="241">
          <cell r="D241" t="str">
            <v>Newlands East</v>
          </cell>
          <cell r="E241" t="str">
            <v>CTTR124</v>
          </cell>
          <cell r="F241" t="str">
            <v xml:space="preserve">Mobeni </v>
          </cell>
          <cell r="G241">
            <v>0</v>
          </cell>
          <cell r="H241" t="str">
            <v>CT237BINBB</v>
          </cell>
          <cell r="I241">
            <v>0</v>
          </cell>
          <cell r="J241">
            <v>30</v>
          </cell>
          <cell r="K241">
            <v>20</v>
          </cell>
          <cell r="L241" t="str">
            <v>Central</v>
          </cell>
        </row>
        <row r="242">
          <cell r="D242" t="str">
            <v>Newlands East</v>
          </cell>
          <cell r="E242" t="str">
            <v>CTTR124</v>
          </cell>
          <cell r="F242" t="str">
            <v xml:space="preserve">Pavilion Bus </v>
          </cell>
          <cell r="G242">
            <v>0</v>
          </cell>
          <cell r="H242" t="str">
            <v>CT238BINBB</v>
          </cell>
          <cell r="I242">
            <v>0</v>
          </cell>
          <cell r="J242">
            <v>22</v>
          </cell>
          <cell r="K242">
            <v>14.666666666666666</v>
          </cell>
          <cell r="L242" t="str">
            <v>Central</v>
          </cell>
        </row>
        <row r="243">
          <cell r="D243" t="str">
            <v>Newlands East</v>
          </cell>
          <cell r="E243" t="str">
            <v>CTTR124</v>
          </cell>
          <cell r="F243" t="str">
            <v>Pine Street Rank</v>
          </cell>
          <cell r="G243">
            <v>0</v>
          </cell>
          <cell r="H243" t="str">
            <v>CT239BINBB</v>
          </cell>
          <cell r="I243">
            <v>0</v>
          </cell>
          <cell r="J243">
            <v>25</v>
          </cell>
          <cell r="K243">
            <v>16.666666666666668</v>
          </cell>
          <cell r="L243" t="str">
            <v>Central</v>
          </cell>
        </row>
        <row r="244">
          <cell r="D244" t="str">
            <v>Newlands East</v>
          </cell>
          <cell r="E244" t="str">
            <v>CTTR124</v>
          </cell>
          <cell r="F244" t="str">
            <v xml:space="preserve">Pinetown (KFC) </v>
          </cell>
          <cell r="G244">
            <v>0</v>
          </cell>
          <cell r="H244" t="str">
            <v>CT240BINBB</v>
          </cell>
          <cell r="I244">
            <v>0</v>
          </cell>
          <cell r="J244">
            <v>32</v>
          </cell>
          <cell r="K244">
            <v>21.333333333333332</v>
          </cell>
          <cell r="L244" t="str">
            <v>Central</v>
          </cell>
        </row>
        <row r="245">
          <cell r="D245" t="str">
            <v>Newlands East</v>
          </cell>
          <cell r="E245" t="str">
            <v>CTTR124</v>
          </cell>
          <cell r="F245" t="str">
            <v>Point (Signal Road)</v>
          </cell>
          <cell r="G245">
            <v>0</v>
          </cell>
          <cell r="H245" t="str">
            <v>CT241BINBB</v>
          </cell>
          <cell r="I245">
            <v>0</v>
          </cell>
          <cell r="J245">
            <v>29</v>
          </cell>
          <cell r="K245">
            <v>19.333333333333332</v>
          </cell>
          <cell r="L245" t="str">
            <v>Central</v>
          </cell>
        </row>
        <row r="246">
          <cell r="D246" t="str">
            <v>Newlands East</v>
          </cell>
          <cell r="E246" t="str">
            <v>CTTR124</v>
          </cell>
          <cell r="F246" t="str">
            <v xml:space="preserve">Umhlanga Rocks </v>
          </cell>
          <cell r="G246">
            <v>0</v>
          </cell>
          <cell r="H246" t="str">
            <v>CT242BINBB</v>
          </cell>
          <cell r="I246">
            <v>0</v>
          </cell>
          <cell r="J246">
            <v>33</v>
          </cell>
          <cell r="K246">
            <v>22</v>
          </cell>
          <cell r="L246" t="str">
            <v>Central</v>
          </cell>
        </row>
        <row r="247">
          <cell r="D247" t="str">
            <v>Newtown A Bus</v>
          </cell>
          <cell r="E247" t="str">
            <v>CTBT043</v>
          </cell>
          <cell r="F247" t="str">
            <v>Bassa's Stores</v>
          </cell>
          <cell r="G247">
            <v>0</v>
          </cell>
          <cell r="H247" t="str">
            <v>CT243BIDTB</v>
          </cell>
          <cell r="I247">
            <v>0</v>
          </cell>
          <cell r="J247">
            <v>28</v>
          </cell>
          <cell r="K247">
            <v>18.666666666666668</v>
          </cell>
          <cell r="L247" t="str">
            <v>Central</v>
          </cell>
        </row>
        <row r="248">
          <cell r="D248" t="str">
            <v>Newtown A Bus</v>
          </cell>
          <cell r="E248" t="str">
            <v>CTBT043</v>
          </cell>
          <cell r="F248" t="str">
            <v xml:space="preserve">Durban North Hypermarket </v>
          </cell>
          <cell r="G248">
            <v>0</v>
          </cell>
          <cell r="H248" t="str">
            <v>CT244BIDTB</v>
          </cell>
          <cell r="I248">
            <v>0</v>
          </cell>
          <cell r="J248">
            <v>29</v>
          </cell>
          <cell r="K248">
            <v>19.333333333333332</v>
          </cell>
          <cell r="L248" t="str">
            <v>Central</v>
          </cell>
        </row>
        <row r="249">
          <cell r="D249" t="str">
            <v>Newtown A Bus</v>
          </cell>
          <cell r="E249" t="str">
            <v>CTBT043</v>
          </cell>
          <cell r="F249" t="str">
            <v>King Edward Hospital</v>
          </cell>
          <cell r="G249">
            <v>0</v>
          </cell>
          <cell r="H249" t="str">
            <v>CT245BIDTB</v>
          </cell>
          <cell r="I249">
            <v>0</v>
          </cell>
          <cell r="J249">
            <v>36</v>
          </cell>
          <cell r="K249">
            <v>24</v>
          </cell>
          <cell r="L249" t="str">
            <v>Central</v>
          </cell>
        </row>
        <row r="250">
          <cell r="D250" t="str">
            <v>Newtown A Bus</v>
          </cell>
          <cell r="E250" t="str">
            <v>CTBT043</v>
          </cell>
          <cell r="F250" t="str">
            <v xml:space="preserve">La Lucia Mall </v>
          </cell>
          <cell r="G250">
            <v>0</v>
          </cell>
          <cell r="H250" t="str">
            <v>CT246BIDTB</v>
          </cell>
          <cell r="I250">
            <v>0</v>
          </cell>
          <cell r="J250">
            <v>25</v>
          </cell>
          <cell r="K250">
            <v>16.666666666666668</v>
          </cell>
          <cell r="L250" t="str">
            <v>Central</v>
          </cell>
        </row>
        <row r="251">
          <cell r="D251" t="str">
            <v>Newtown A Bus</v>
          </cell>
          <cell r="E251" t="str">
            <v>CTBT043</v>
          </cell>
          <cell r="F251" t="str">
            <v xml:space="preserve">Morningside School </v>
          </cell>
          <cell r="G251">
            <v>0</v>
          </cell>
          <cell r="H251" t="str">
            <v>CT247BIDTB</v>
          </cell>
          <cell r="I251">
            <v>0</v>
          </cell>
          <cell r="J251">
            <v>38</v>
          </cell>
          <cell r="K251">
            <v>25.333333333333332</v>
          </cell>
          <cell r="L251" t="str">
            <v>Central</v>
          </cell>
        </row>
        <row r="252">
          <cell r="D252" t="str">
            <v>Newtown A Bus</v>
          </cell>
          <cell r="E252" t="str">
            <v>CTBT043</v>
          </cell>
          <cell r="F252" t="str">
            <v>Pine Street Rank</v>
          </cell>
          <cell r="G252">
            <v>0</v>
          </cell>
          <cell r="H252" t="str">
            <v>CT248BIDTB</v>
          </cell>
          <cell r="I252">
            <v>0</v>
          </cell>
          <cell r="J252">
            <v>34</v>
          </cell>
          <cell r="K252">
            <v>22.666666666666664</v>
          </cell>
          <cell r="L252" t="str">
            <v>Central</v>
          </cell>
        </row>
        <row r="253">
          <cell r="D253" t="str">
            <v>Newtown A Bus</v>
          </cell>
          <cell r="E253" t="str">
            <v>CTBT043</v>
          </cell>
          <cell r="F253" t="str">
            <v xml:space="preserve">Pinetown (KFC) </v>
          </cell>
          <cell r="G253">
            <v>0</v>
          </cell>
          <cell r="H253" t="str">
            <v>CT249BIDTB</v>
          </cell>
          <cell r="I253">
            <v>0</v>
          </cell>
          <cell r="J253">
            <v>46</v>
          </cell>
          <cell r="K253">
            <v>30.666666666666668</v>
          </cell>
          <cell r="L253" t="str">
            <v>Central</v>
          </cell>
        </row>
        <row r="254">
          <cell r="D254" t="str">
            <v>Newtown A Bus</v>
          </cell>
          <cell r="E254" t="str">
            <v>CTBT043</v>
          </cell>
          <cell r="F254" t="str">
            <v>Point (Signal Road)</v>
          </cell>
          <cell r="G254">
            <v>0</v>
          </cell>
          <cell r="H254" t="str">
            <v>CT250BIDTB</v>
          </cell>
          <cell r="I254">
            <v>0</v>
          </cell>
          <cell r="J254">
            <v>35</v>
          </cell>
          <cell r="K254">
            <v>23.333333333333336</v>
          </cell>
          <cell r="L254" t="str">
            <v>Central</v>
          </cell>
        </row>
        <row r="255">
          <cell r="D255" t="str">
            <v>Newtown A Bus</v>
          </cell>
          <cell r="E255" t="str">
            <v>CTBT043</v>
          </cell>
          <cell r="F255" t="str">
            <v xml:space="preserve">Umhlanga Rocks </v>
          </cell>
          <cell r="G255">
            <v>0</v>
          </cell>
          <cell r="H255" t="str">
            <v>CT251BIDTB</v>
          </cell>
          <cell r="I255">
            <v>0</v>
          </cell>
          <cell r="J255">
            <v>33</v>
          </cell>
          <cell r="K255">
            <v>22</v>
          </cell>
          <cell r="L255" t="str">
            <v>Central</v>
          </cell>
        </row>
        <row r="256">
          <cell r="D256" t="str">
            <v>Newtown B Ext.</v>
          </cell>
          <cell r="E256" t="str">
            <v>CTBT044</v>
          </cell>
          <cell r="F256" t="str">
            <v>Point (Signal Road)</v>
          </cell>
          <cell r="G256">
            <v>0</v>
          </cell>
          <cell r="H256" t="str">
            <v>CT252BIDTB</v>
          </cell>
          <cell r="I256">
            <v>0</v>
          </cell>
          <cell r="J256">
            <v>27.100000381469727</v>
          </cell>
          <cell r="K256">
            <v>18.066666920979817</v>
          </cell>
          <cell r="L256" t="str">
            <v>Central</v>
          </cell>
        </row>
        <row r="257">
          <cell r="D257" t="str">
            <v>North beach Casino</v>
          </cell>
          <cell r="E257" t="str">
            <v>CTTR125</v>
          </cell>
          <cell r="F257" t="str">
            <v xml:space="preserve">Alexandra Street </v>
          </cell>
          <cell r="G257">
            <v>0</v>
          </cell>
          <cell r="H257" t="str">
            <v>CT253BIDTB</v>
          </cell>
          <cell r="I257">
            <v>0</v>
          </cell>
          <cell r="J257">
            <v>5</v>
          </cell>
          <cell r="K257">
            <v>3.333333333333333</v>
          </cell>
          <cell r="L257" t="str">
            <v>Central</v>
          </cell>
        </row>
        <row r="258">
          <cell r="D258" t="str">
            <v>North beach Casino</v>
          </cell>
          <cell r="E258" t="str">
            <v>CTTR125</v>
          </cell>
          <cell r="F258" t="str">
            <v xml:space="preserve">Market </v>
          </cell>
          <cell r="G258">
            <v>0</v>
          </cell>
          <cell r="H258" t="str">
            <v>CT254BIDTB</v>
          </cell>
          <cell r="I258">
            <v>0</v>
          </cell>
          <cell r="J258">
            <v>6</v>
          </cell>
          <cell r="K258">
            <v>4</v>
          </cell>
          <cell r="L258" t="str">
            <v>Central</v>
          </cell>
        </row>
        <row r="259">
          <cell r="D259" t="str">
            <v>Northway Centre</v>
          </cell>
          <cell r="E259" t="str">
            <v>CTBT046</v>
          </cell>
          <cell r="F259" t="str">
            <v xml:space="preserve">Umlazi Station </v>
          </cell>
          <cell r="G259">
            <v>0</v>
          </cell>
          <cell r="H259" t="str">
            <v>CT255BIDTB</v>
          </cell>
          <cell r="I259">
            <v>0</v>
          </cell>
          <cell r="J259">
            <v>22</v>
          </cell>
          <cell r="K259">
            <v>14.666666666666666</v>
          </cell>
          <cell r="L259" t="str">
            <v>Central</v>
          </cell>
        </row>
        <row r="260">
          <cell r="D260" t="str">
            <v>Ntabende</v>
          </cell>
          <cell r="E260" t="str">
            <v>CTBT047</v>
          </cell>
          <cell r="F260" t="str">
            <v xml:space="preserve">Soldiers Way Bus Rank </v>
          </cell>
          <cell r="G260">
            <v>0</v>
          </cell>
          <cell r="H260" t="str">
            <v>CT256BIMBB</v>
          </cell>
          <cell r="I260">
            <v>0</v>
          </cell>
          <cell r="J260">
            <v>39</v>
          </cell>
          <cell r="K260">
            <v>26</v>
          </cell>
          <cell r="L260" t="str">
            <v>Central</v>
          </cell>
        </row>
        <row r="261">
          <cell r="D261" t="str">
            <v>Nyoni School</v>
          </cell>
          <cell r="E261" t="str">
            <v>CTBT048</v>
          </cell>
          <cell r="F261" t="str">
            <v>Pine Street Rank</v>
          </cell>
          <cell r="G261">
            <v>0</v>
          </cell>
          <cell r="H261" t="str">
            <v>CT257BIMBB</v>
          </cell>
          <cell r="I261">
            <v>0</v>
          </cell>
          <cell r="J261">
            <v>37</v>
          </cell>
          <cell r="K261">
            <v>24.666666666666668</v>
          </cell>
          <cell r="L261" t="str">
            <v>Central</v>
          </cell>
        </row>
        <row r="262">
          <cell r="D262" t="str">
            <v>Nyoni School</v>
          </cell>
          <cell r="E262" t="str">
            <v>CTBT048</v>
          </cell>
          <cell r="F262" t="str">
            <v xml:space="preserve">Soldiers Way Bus Rank </v>
          </cell>
          <cell r="G262">
            <v>0</v>
          </cell>
          <cell r="H262" t="str">
            <v>CT258BIMBB</v>
          </cell>
          <cell r="I262">
            <v>0</v>
          </cell>
          <cell r="J262">
            <v>36.700000762939453</v>
          </cell>
          <cell r="K262">
            <v>24.466667175292969</v>
          </cell>
          <cell r="L262" t="str">
            <v>Central</v>
          </cell>
        </row>
        <row r="263">
          <cell r="D263" t="str">
            <v>Pavilion Bus</v>
          </cell>
          <cell r="E263" t="str">
            <v>CTBT049</v>
          </cell>
          <cell r="F263" t="str">
            <v xml:space="preserve">Newlands East </v>
          </cell>
          <cell r="G263">
            <v>0</v>
          </cell>
          <cell r="H263" t="str">
            <v>CT259BIDTB</v>
          </cell>
          <cell r="I263">
            <v>0</v>
          </cell>
          <cell r="J263">
            <v>35</v>
          </cell>
          <cell r="K263">
            <v>23.333333333333336</v>
          </cell>
          <cell r="L263" t="str">
            <v>Central</v>
          </cell>
        </row>
        <row r="264">
          <cell r="D264" t="str">
            <v>Phoenix Industry</v>
          </cell>
          <cell r="E264" t="str">
            <v>CTBT050</v>
          </cell>
          <cell r="F264" t="str">
            <v xml:space="preserve">Umlazi Station </v>
          </cell>
          <cell r="G264">
            <v>0</v>
          </cell>
          <cell r="H264" t="str">
            <v>CT260BIDTB</v>
          </cell>
          <cell r="I264">
            <v>0</v>
          </cell>
          <cell r="J264">
            <v>33.700000000000003</v>
          </cell>
          <cell r="K264">
            <v>22.466666666666669</v>
          </cell>
          <cell r="L264" t="str">
            <v>Central</v>
          </cell>
        </row>
        <row r="265">
          <cell r="D265" t="str">
            <v>Pine Street</v>
          </cell>
          <cell r="E265" t="str">
            <v>CTTR081</v>
          </cell>
          <cell r="F265" t="str">
            <v>Clermont Circle</v>
          </cell>
          <cell r="G265">
            <v>0</v>
          </cell>
          <cell r="H265" t="str">
            <v>CT261BIDTB</v>
          </cell>
          <cell r="I265">
            <v>0</v>
          </cell>
          <cell r="J265">
            <v>43</v>
          </cell>
          <cell r="K265">
            <v>28.666666666666668</v>
          </cell>
          <cell r="L265" t="str">
            <v>Central</v>
          </cell>
        </row>
        <row r="266">
          <cell r="D266" t="str">
            <v>Pine Street</v>
          </cell>
          <cell r="E266" t="str">
            <v>CTTR081</v>
          </cell>
          <cell r="F266" t="str">
            <v xml:space="preserve">Bayhead </v>
          </cell>
          <cell r="G266">
            <v>0</v>
          </cell>
          <cell r="H266" t="str">
            <v>CT262BIDTB</v>
          </cell>
          <cell r="I266">
            <v>0</v>
          </cell>
          <cell r="J266">
            <v>10</v>
          </cell>
          <cell r="K266">
            <v>6.6666666666666661</v>
          </cell>
          <cell r="L266" t="str">
            <v>Central</v>
          </cell>
        </row>
        <row r="267">
          <cell r="D267" t="str">
            <v>Pine Street</v>
          </cell>
          <cell r="E267" t="str">
            <v>CTTR081</v>
          </cell>
          <cell r="F267" t="str">
            <v xml:space="preserve">Brighton Beach  </v>
          </cell>
          <cell r="G267">
            <v>0</v>
          </cell>
          <cell r="H267" t="str">
            <v>CT263BIDTB</v>
          </cell>
          <cell r="I267">
            <v>0</v>
          </cell>
          <cell r="J267">
            <v>18</v>
          </cell>
          <cell r="K267">
            <v>12</v>
          </cell>
          <cell r="L267" t="str">
            <v>Central</v>
          </cell>
        </row>
        <row r="268">
          <cell r="D268" t="str">
            <v>Pine Street</v>
          </cell>
          <cell r="E268" t="str">
            <v>CTTR081</v>
          </cell>
          <cell r="F268" t="str">
            <v xml:space="preserve">Chesterville </v>
          </cell>
          <cell r="G268">
            <v>0</v>
          </cell>
          <cell r="H268" t="str">
            <v>CT264BIDTB</v>
          </cell>
          <cell r="I268">
            <v>0</v>
          </cell>
          <cell r="J268">
            <v>13</v>
          </cell>
          <cell r="K268">
            <v>8.6666666666666679</v>
          </cell>
          <cell r="L268" t="str">
            <v>Central</v>
          </cell>
        </row>
        <row r="269">
          <cell r="D269" t="str">
            <v>Pine Street</v>
          </cell>
          <cell r="E269" t="str">
            <v>CTTR081</v>
          </cell>
          <cell r="F269" t="str">
            <v xml:space="preserve">Chiltern (Shallcross) </v>
          </cell>
          <cell r="G269">
            <v>0</v>
          </cell>
          <cell r="H269" t="str">
            <v>CT265BIDTB</v>
          </cell>
          <cell r="I269">
            <v>0</v>
          </cell>
          <cell r="J269">
            <v>29</v>
          </cell>
          <cell r="K269">
            <v>19.333333333333332</v>
          </cell>
          <cell r="L269" t="str">
            <v>Central</v>
          </cell>
        </row>
        <row r="270">
          <cell r="D270" t="str">
            <v>Pine Street</v>
          </cell>
          <cell r="E270" t="str">
            <v>CTTR081</v>
          </cell>
          <cell r="F270" t="str">
            <v xml:space="preserve">Cowie Centre </v>
          </cell>
          <cell r="G270">
            <v>0</v>
          </cell>
          <cell r="H270" t="str">
            <v>CT266BIDTB</v>
          </cell>
          <cell r="I270">
            <v>0</v>
          </cell>
          <cell r="J270">
            <v>5</v>
          </cell>
          <cell r="K270">
            <v>3.333333333333333</v>
          </cell>
          <cell r="L270" t="str">
            <v>Central</v>
          </cell>
        </row>
        <row r="271">
          <cell r="D271" t="str">
            <v>Pine Street</v>
          </cell>
          <cell r="E271" t="str">
            <v>CTTR081</v>
          </cell>
          <cell r="F271" t="str">
            <v>Fynnland</v>
          </cell>
          <cell r="G271">
            <v>0</v>
          </cell>
          <cell r="H271" t="str">
            <v>CT267BIDTB</v>
          </cell>
          <cell r="I271">
            <v>0</v>
          </cell>
          <cell r="J271">
            <v>15</v>
          </cell>
          <cell r="K271">
            <v>10</v>
          </cell>
          <cell r="L271" t="str">
            <v>Central</v>
          </cell>
        </row>
        <row r="272">
          <cell r="D272" t="str">
            <v>Pine Street</v>
          </cell>
          <cell r="E272" t="str">
            <v>CTTR081</v>
          </cell>
          <cell r="F272" t="str">
            <v xml:space="preserve">Glenmore Francois </v>
          </cell>
          <cell r="G272">
            <v>0</v>
          </cell>
          <cell r="H272" t="str">
            <v>CT268BIDTB</v>
          </cell>
          <cell r="I272">
            <v>0</v>
          </cell>
          <cell r="J272">
            <v>12</v>
          </cell>
          <cell r="K272">
            <v>8</v>
          </cell>
          <cell r="L272" t="str">
            <v>Central</v>
          </cell>
        </row>
        <row r="273">
          <cell r="D273" t="str">
            <v>Pine Street</v>
          </cell>
          <cell r="E273" t="str">
            <v>CTTR081</v>
          </cell>
          <cell r="F273" t="str">
            <v xml:space="preserve">Glenmore Willoughby </v>
          </cell>
          <cell r="G273">
            <v>0</v>
          </cell>
          <cell r="H273" t="str">
            <v>CT269BIDTB</v>
          </cell>
          <cell r="I273">
            <v>0</v>
          </cell>
          <cell r="J273">
            <v>9</v>
          </cell>
          <cell r="K273">
            <v>6</v>
          </cell>
          <cell r="L273" t="str">
            <v>Central</v>
          </cell>
        </row>
        <row r="274">
          <cell r="D274" t="str">
            <v>Pine Street</v>
          </cell>
          <cell r="E274" t="str">
            <v>CTTR081</v>
          </cell>
          <cell r="F274" t="str">
            <v xml:space="preserve">Hillview (Shallcross) </v>
          </cell>
          <cell r="G274">
            <v>0</v>
          </cell>
          <cell r="H274" t="str">
            <v>CT270BIDTB</v>
          </cell>
          <cell r="I274">
            <v>0</v>
          </cell>
          <cell r="J274">
            <v>27</v>
          </cell>
          <cell r="K274">
            <v>18</v>
          </cell>
          <cell r="L274" t="str">
            <v>Central</v>
          </cell>
        </row>
        <row r="275">
          <cell r="D275" t="str">
            <v>Pine Street</v>
          </cell>
          <cell r="E275" t="str">
            <v>CTTR081</v>
          </cell>
          <cell r="F275" t="str">
            <v xml:space="preserve">Klaarwater Station </v>
          </cell>
          <cell r="G275">
            <v>0</v>
          </cell>
          <cell r="H275" t="str">
            <v>CT271BIDTB</v>
          </cell>
          <cell r="I275">
            <v>0</v>
          </cell>
          <cell r="J275">
            <v>25</v>
          </cell>
          <cell r="K275">
            <v>16.666666666666668</v>
          </cell>
          <cell r="L275" t="str">
            <v>Central</v>
          </cell>
        </row>
        <row r="276">
          <cell r="D276" t="str">
            <v>Pine Street</v>
          </cell>
          <cell r="E276" t="str">
            <v>CTTR081</v>
          </cell>
          <cell r="F276" t="str">
            <v xml:space="preserve">Malvern Centre </v>
          </cell>
          <cell r="G276">
            <v>0</v>
          </cell>
          <cell r="H276" t="str">
            <v>CT272BIDTB</v>
          </cell>
          <cell r="I276">
            <v>0</v>
          </cell>
          <cell r="J276">
            <v>20</v>
          </cell>
          <cell r="K276">
            <v>13.333333333333332</v>
          </cell>
          <cell r="L276" t="str">
            <v>Central</v>
          </cell>
        </row>
        <row r="277">
          <cell r="D277" t="str">
            <v>Pine Street</v>
          </cell>
          <cell r="E277" t="str">
            <v>CTTR081</v>
          </cell>
          <cell r="F277" t="str">
            <v xml:space="preserve">Mariannridge </v>
          </cell>
          <cell r="G277">
            <v>0</v>
          </cell>
          <cell r="H277" t="str">
            <v>CT273BIDTB</v>
          </cell>
          <cell r="I277">
            <v>0</v>
          </cell>
          <cell r="J277">
            <v>28</v>
          </cell>
          <cell r="K277">
            <v>18.666666666666668</v>
          </cell>
          <cell r="L277" t="str">
            <v>Central</v>
          </cell>
        </row>
        <row r="278">
          <cell r="D278" t="str">
            <v>Pine Street</v>
          </cell>
          <cell r="E278" t="str">
            <v>CTTR081</v>
          </cell>
          <cell r="F278" t="str">
            <v xml:space="preserve">Marine Garage </v>
          </cell>
          <cell r="G278">
            <v>0</v>
          </cell>
          <cell r="H278" t="str">
            <v>CT274BIDTB</v>
          </cell>
          <cell r="I278">
            <v>0</v>
          </cell>
          <cell r="J278">
            <v>19</v>
          </cell>
          <cell r="K278">
            <v>12.666666666666666</v>
          </cell>
          <cell r="L278" t="str">
            <v>Central</v>
          </cell>
        </row>
        <row r="279">
          <cell r="D279" t="str">
            <v>Pine Street</v>
          </cell>
          <cell r="E279" t="str">
            <v>CTTR081</v>
          </cell>
          <cell r="F279" t="str">
            <v xml:space="preserve">Mitchell Park </v>
          </cell>
          <cell r="G279">
            <v>0</v>
          </cell>
          <cell r="H279" t="str">
            <v>CT275BIDTB</v>
          </cell>
          <cell r="I279">
            <v>0</v>
          </cell>
          <cell r="J279">
            <v>8</v>
          </cell>
          <cell r="K279">
            <v>5.333333333333333</v>
          </cell>
          <cell r="L279" t="str">
            <v>Central</v>
          </cell>
        </row>
        <row r="280">
          <cell r="D280" t="str">
            <v>Pine Street</v>
          </cell>
          <cell r="E280" t="str">
            <v>CTTR081</v>
          </cell>
          <cell r="F280" t="str">
            <v xml:space="preserve">Morningside School </v>
          </cell>
          <cell r="G280">
            <v>0</v>
          </cell>
          <cell r="H280" t="str">
            <v>CT276BIDTB</v>
          </cell>
          <cell r="I280">
            <v>0</v>
          </cell>
          <cell r="J280">
            <v>11</v>
          </cell>
          <cell r="K280">
            <v>7.333333333333333</v>
          </cell>
          <cell r="L280" t="str">
            <v>Central</v>
          </cell>
        </row>
        <row r="281">
          <cell r="D281" t="str">
            <v>Pine Street</v>
          </cell>
          <cell r="E281" t="str">
            <v>CTTR081</v>
          </cell>
          <cell r="F281" t="str">
            <v xml:space="preserve">Mt. Vernon </v>
          </cell>
          <cell r="G281">
            <v>0</v>
          </cell>
          <cell r="H281" t="str">
            <v>CT277BIDTB</v>
          </cell>
          <cell r="I281">
            <v>0</v>
          </cell>
          <cell r="J281">
            <v>17</v>
          </cell>
          <cell r="K281">
            <v>11.333333333333332</v>
          </cell>
          <cell r="L281" t="str">
            <v>Central</v>
          </cell>
        </row>
        <row r="282">
          <cell r="D282" t="str">
            <v>Pine Street</v>
          </cell>
          <cell r="E282" t="str">
            <v>CTTR081</v>
          </cell>
          <cell r="F282" t="str">
            <v xml:space="preserve">Musgrave Centre </v>
          </cell>
          <cell r="G282">
            <v>0</v>
          </cell>
          <cell r="H282" t="str">
            <v>CT278BIDTB</v>
          </cell>
          <cell r="I282">
            <v>0</v>
          </cell>
          <cell r="J282">
            <v>7</v>
          </cell>
          <cell r="K282">
            <v>4.666666666666667</v>
          </cell>
          <cell r="L282" t="str">
            <v>Central</v>
          </cell>
        </row>
        <row r="283">
          <cell r="D283" t="str">
            <v>Pine Street</v>
          </cell>
          <cell r="E283" t="str">
            <v>CTTR081</v>
          </cell>
          <cell r="F283" t="str">
            <v xml:space="preserve">Pavilion Bus </v>
          </cell>
          <cell r="G283">
            <v>0</v>
          </cell>
          <cell r="H283" t="str">
            <v>CT279BIDTB</v>
          </cell>
          <cell r="I283">
            <v>0</v>
          </cell>
          <cell r="J283">
            <v>19</v>
          </cell>
          <cell r="K283">
            <v>12.666666666666666</v>
          </cell>
          <cell r="L283" t="str">
            <v>Central</v>
          </cell>
        </row>
        <row r="284">
          <cell r="D284" t="str">
            <v>Pine Street</v>
          </cell>
          <cell r="E284" t="str">
            <v>CTTR081</v>
          </cell>
          <cell r="F284" t="str">
            <v xml:space="preserve">Pinetown (KFC) </v>
          </cell>
          <cell r="G284">
            <v>0</v>
          </cell>
          <cell r="H284" t="str">
            <v>CT280BIDTB</v>
          </cell>
          <cell r="I284">
            <v>0</v>
          </cell>
          <cell r="J284">
            <v>23</v>
          </cell>
          <cell r="K284">
            <v>15.333333333333334</v>
          </cell>
          <cell r="L284" t="str">
            <v>Central</v>
          </cell>
        </row>
        <row r="285">
          <cell r="D285" t="str">
            <v>Pine Street</v>
          </cell>
          <cell r="E285" t="str">
            <v>CTTR081</v>
          </cell>
          <cell r="F285" t="str">
            <v xml:space="preserve">Pinetown (Sanlam) </v>
          </cell>
          <cell r="G285">
            <v>0</v>
          </cell>
          <cell r="H285" t="str">
            <v>CT281BIDTB</v>
          </cell>
          <cell r="I285">
            <v>0</v>
          </cell>
          <cell r="J285">
            <v>25</v>
          </cell>
          <cell r="K285">
            <v>16.666666666666668</v>
          </cell>
          <cell r="L285" t="str">
            <v>Central</v>
          </cell>
        </row>
        <row r="286">
          <cell r="D286" t="str">
            <v>Pine Street</v>
          </cell>
          <cell r="E286" t="str">
            <v>CTTR081</v>
          </cell>
          <cell r="F286" t="str">
            <v xml:space="preserve">Sherwood </v>
          </cell>
          <cell r="G286">
            <v>0</v>
          </cell>
          <cell r="H286" t="str">
            <v>CT282BIDTB</v>
          </cell>
          <cell r="I286">
            <v>0</v>
          </cell>
          <cell r="J286">
            <v>10</v>
          </cell>
          <cell r="K286">
            <v>6.6666666666666661</v>
          </cell>
          <cell r="L286" t="str">
            <v>Central</v>
          </cell>
        </row>
        <row r="287">
          <cell r="D287" t="str">
            <v>Pine Street</v>
          </cell>
          <cell r="E287" t="str">
            <v>CTTR081</v>
          </cell>
          <cell r="F287" t="str">
            <v xml:space="preserve">UKZN (Durban Capmus) </v>
          </cell>
          <cell r="G287">
            <v>0</v>
          </cell>
          <cell r="H287" t="str">
            <v>CT283BIDTB</v>
          </cell>
          <cell r="I287">
            <v>0</v>
          </cell>
          <cell r="J287">
            <v>7</v>
          </cell>
          <cell r="K287">
            <v>4.666666666666667</v>
          </cell>
          <cell r="L287" t="str">
            <v>Central</v>
          </cell>
        </row>
        <row r="288">
          <cell r="D288" t="str">
            <v>Pine Street</v>
          </cell>
          <cell r="E288" t="str">
            <v>CTTR081</v>
          </cell>
          <cell r="F288" t="str">
            <v xml:space="preserve">UKZN (Westville) </v>
          </cell>
          <cell r="G288">
            <v>0</v>
          </cell>
          <cell r="H288" t="str">
            <v>CT284BIDTB</v>
          </cell>
          <cell r="I288">
            <v>0</v>
          </cell>
          <cell r="J288">
            <v>13</v>
          </cell>
          <cell r="K288">
            <v>8.6666666666666679</v>
          </cell>
          <cell r="L288" t="str">
            <v>Central</v>
          </cell>
        </row>
        <row r="289">
          <cell r="D289" t="str">
            <v>Pine Street</v>
          </cell>
          <cell r="E289" t="str">
            <v>CTTR081</v>
          </cell>
          <cell r="F289" t="str">
            <v xml:space="preserve">Umbilo Prospect </v>
          </cell>
          <cell r="G289">
            <v>0</v>
          </cell>
          <cell r="H289" t="str">
            <v>CT285BIDTB</v>
          </cell>
          <cell r="I289">
            <v>0</v>
          </cell>
          <cell r="J289">
            <v>10</v>
          </cell>
          <cell r="K289">
            <v>6.6666666666666661</v>
          </cell>
          <cell r="L289" t="str">
            <v>Central</v>
          </cell>
        </row>
        <row r="290">
          <cell r="D290" t="str">
            <v>Pine Street</v>
          </cell>
          <cell r="E290" t="str">
            <v>CTTR081</v>
          </cell>
          <cell r="F290" t="str">
            <v xml:space="preserve">Woodhaven </v>
          </cell>
          <cell r="G290">
            <v>0</v>
          </cell>
          <cell r="H290" t="str">
            <v>CT286BIDTB</v>
          </cell>
          <cell r="I290">
            <v>0</v>
          </cell>
          <cell r="J290">
            <v>16</v>
          </cell>
          <cell r="K290">
            <v>10.666666666666666</v>
          </cell>
          <cell r="L290" t="str">
            <v>Central</v>
          </cell>
        </row>
        <row r="291">
          <cell r="D291" t="str">
            <v>Pine Street</v>
          </cell>
          <cell r="E291" t="str">
            <v>CTTR081</v>
          </cell>
          <cell r="F291" t="str">
            <v xml:space="preserve">Woodlands </v>
          </cell>
          <cell r="G291">
            <v>0</v>
          </cell>
          <cell r="H291" t="str">
            <v>CT287BIDTB</v>
          </cell>
          <cell r="I291">
            <v>0</v>
          </cell>
          <cell r="J291">
            <v>14</v>
          </cell>
          <cell r="K291">
            <v>9.3333333333333339</v>
          </cell>
          <cell r="L291" t="str">
            <v>Central</v>
          </cell>
        </row>
        <row r="292">
          <cell r="D292" t="str">
            <v>Pine Street</v>
          </cell>
          <cell r="E292" t="str">
            <v>CTTR081</v>
          </cell>
          <cell r="F292" t="str">
            <v xml:space="preserve">Yellowwood Park </v>
          </cell>
          <cell r="G292">
            <v>0</v>
          </cell>
          <cell r="H292" t="str">
            <v>CT288BIDTB</v>
          </cell>
          <cell r="I292">
            <v>0</v>
          </cell>
          <cell r="J292">
            <v>9</v>
          </cell>
          <cell r="K292">
            <v>6</v>
          </cell>
          <cell r="L292" t="str">
            <v>Central</v>
          </cell>
        </row>
        <row r="293">
          <cell r="D293" t="str">
            <v>Pine Street</v>
          </cell>
          <cell r="E293" t="str">
            <v>CTTR081</v>
          </cell>
          <cell r="F293" t="str">
            <v xml:space="preserve">Gwala's House </v>
          </cell>
          <cell r="G293">
            <v>0</v>
          </cell>
          <cell r="H293" t="str">
            <v>CT289BIDTB</v>
          </cell>
          <cell r="I293">
            <v>0</v>
          </cell>
          <cell r="J293">
            <v>37</v>
          </cell>
          <cell r="K293">
            <v>24.666666666666668</v>
          </cell>
          <cell r="L293" t="str">
            <v>Central</v>
          </cell>
        </row>
        <row r="294">
          <cell r="D294" t="str">
            <v>Pine Street</v>
          </cell>
          <cell r="E294" t="str">
            <v>CTTR081</v>
          </cell>
          <cell r="F294" t="str">
            <v xml:space="preserve">kwaMashu K &amp; J </v>
          </cell>
          <cell r="G294">
            <v>0</v>
          </cell>
          <cell r="H294" t="str">
            <v>CT290BIDTB</v>
          </cell>
          <cell r="I294">
            <v>0</v>
          </cell>
          <cell r="J294">
            <v>26</v>
          </cell>
          <cell r="K294">
            <v>17.333333333333336</v>
          </cell>
          <cell r="L294" t="str">
            <v>Central</v>
          </cell>
        </row>
        <row r="295">
          <cell r="D295" t="str">
            <v>Pine Street</v>
          </cell>
          <cell r="E295" t="str">
            <v>CTTR081</v>
          </cell>
          <cell r="F295" t="str">
            <v xml:space="preserve">Newlands East </v>
          </cell>
          <cell r="G295">
            <v>0</v>
          </cell>
          <cell r="H295" t="str">
            <v>CT291BIDTB</v>
          </cell>
          <cell r="I295">
            <v>0</v>
          </cell>
          <cell r="J295">
            <v>30</v>
          </cell>
          <cell r="K295">
            <v>20</v>
          </cell>
          <cell r="L295" t="str">
            <v>Central</v>
          </cell>
        </row>
        <row r="296">
          <cell r="D296" t="str">
            <v>Pine Street</v>
          </cell>
          <cell r="E296" t="str">
            <v>CTTR081</v>
          </cell>
          <cell r="F296" t="str">
            <v xml:space="preserve">Newtown A Bus </v>
          </cell>
          <cell r="G296">
            <v>0</v>
          </cell>
          <cell r="H296" t="str">
            <v>CT292BIDTB</v>
          </cell>
          <cell r="I296">
            <v>0</v>
          </cell>
          <cell r="J296">
            <v>34</v>
          </cell>
          <cell r="K296">
            <v>22.666666666666664</v>
          </cell>
          <cell r="L296" t="str">
            <v>Central</v>
          </cell>
        </row>
        <row r="297">
          <cell r="D297" t="str">
            <v>Pine Street</v>
          </cell>
          <cell r="E297" t="str">
            <v>CTTR081</v>
          </cell>
          <cell r="F297" t="str">
            <v xml:space="preserve">Ntuzuma Bus Depot </v>
          </cell>
          <cell r="G297">
            <v>0</v>
          </cell>
          <cell r="H297" t="str">
            <v>CT293BIDTB</v>
          </cell>
          <cell r="I297">
            <v>0</v>
          </cell>
          <cell r="J297">
            <v>28</v>
          </cell>
          <cell r="K297">
            <v>18.666666666666668</v>
          </cell>
          <cell r="L297" t="str">
            <v>Central</v>
          </cell>
        </row>
        <row r="298">
          <cell r="D298" t="str">
            <v>Pine Street</v>
          </cell>
          <cell r="E298" t="str">
            <v>CTTR081</v>
          </cell>
          <cell r="F298" t="str">
            <v xml:space="preserve">Ntuzuma E </v>
          </cell>
          <cell r="G298">
            <v>0</v>
          </cell>
          <cell r="H298" t="str">
            <v>CT294BIDTB</v>
          </cell>
          <cell r="I298">
            <v>0</v>
          </cell>
          <cell r="J298">
            <v>26</v>
          </cell>
          <cell r="K298">
            <v>17.333333333333336</v>
          </cell>
          <cell r="L298" t="str">
            <v>Central</v>
          </cell>
        </row>
        <row r="299">
          <cell r="D299" t="str">
            <v>Pine Street</v>
          </cell>
          <cell r="E299" t="str">
            <v>CTTR081</v>
          </cell>
          <cell r="F299" t="str">
            <v xml:space="preserve">Ntuzuma F </v>
          </cell>
          <cell r="G299">
            <v>0</v>
          </cell>
          <cell r="H299" t="str">
            <v>CT295BIDTB</v>
          </cell>
          <cell r="I299">
            <v>0</v>
          </cell>
          <cell r="J299">
            <v>32</v>
          </cell>
          <cell r="K299">
            <v>21.333333333333332</v>
          </cell>
          <cell r="L299" t="str">
            <v>Central</v>
          </cell>
        </row>
        <row r="300">
          <cell r="D300" t="str">
            <v>Pine Street</v>
          </cell>
          <cell r="E300" t="str">
            <v>CTTR081</v>
          </cell>
          <cell r="F300" t="str">
            <v xml:space="preserve">Ntuzuma G </v>
          </cell>
          <cell r="G300">
            <v>0</v>
          </cell>
          <cell r="H300" t="str">
            <v>CT296BIDTB</v>
          </cell>
          <cell r="I300">
            <v>0</v>
          </cell>
          <cell r="J300">
            <v>34</v>
          </cell>
          <cell r="K300">
            <v>22.666666666666664</v>
          </cell>
          <cell r="L300" t="str">
            <v>Central</v>
          </cell>
        </row>
        <row r="301">
          <cell r="D301" t="str">
            <v>Point</v>
          </cell>
          <cell r="E301" t="str">
            <v>CTBT051</v>
          </cell>
          <cell r="F301" t="str">
            <v>Amatikwe Ext</v>
          </cell>
          <cell r="G301">
            <v>0</v>
          </cell>
          <cell r="H301" t="str">
            <v>CT297BIMBB</v>
          </cell>
          <cell r="I301">
            <v>0</v>
          </cell>
          <cell r="J301">
            <v>42.900001525878906</v>
          </cell>
          <cell r="K301">
            <v>28.600001017252605</v>
          </cell>
          <cell r="L301" t="str">
            <v>Central</v>
          </cell>
        </row>
        <row r="302">
          <cell r="D302" t="str">
            <v>Point</v>
          </cell>
          <cell r="E302" t="str">
            <v>CTBT051</v>
          </cell>
          <cell r="F302" t="str">
            <v>Amatikwe Ext</v>
          </cell>
          <cell r="G302">
            <v>0</v>
          </cell>
          <cell r="H302" t="str">
            <v>CT298BIMBB</v>
          </cell>
          <cell r="I302">
            <v>0</v>
          </cell>
          <cell r="J302">
            <v>54.900001525878906</v>
          </cell>
          <cell r="K302">
            <v>36.600001017252602</v>
          </cell>
          <cell r="L302" t="str">
            <v>Central</v>
          </cell>
        </row>
        <row r="303">
          <cell r="D303" t="str">
            <v>Point</v>
          </cell>
          <cell r="E303" t="str">
            <v>CTBT051</v>
          </cell>
          <cell r="F303" t="str">
            <v>Newtown B Ext</v>
          </cell>
          <cell r="G303">
            <v>0</v>
          </cell>
          <cell r="H303" t="str">
            <v>CT299BIMBB</v>
          </cell>
          <cell r="I303">
            <v>0</v>
          </cell>
          <cell r="J303">
            <v>25.299999237060547</v>
          </cell>
          <cell r="K303">
            <v>16.866666158040363</v>
          </cell>
          <cell r="L303" t="str">
            <v>Central</v>
          </cell>
        </row>
        <row r="304">
          <cell r="D304" t="str">
            <v>Point</v>
          </cell>
          <cell r="E304" t="str">
            <v>CTBT051</v>
          </cell>
          <cell r="F304" t="str">
            <v xml:space="preserve">Quarry Road West </v>
          </cell>
          <cell r="G304">
            <v>0</v>
          </cell>
          <cell r="H304" t="str">
            <v>CT300BIMBB</v>
          </cell>
          <cell r="I304">
            <v>0</v>
          </cell>
          <cell r="J304">
            <v>14</v>
          </cell>
          <cell r="K304">
            <v>9.3333333333333339</v>
          </cell>
          <cell r="L304" t="str">
            <v>Central</v>
          </cell>
        </row>
        <row r="305">
          <cell r="D305" t="str">
            <v>Point</v>
          </cell>
          <cell r="E305" t="str">
            <v>CTBT051</v>
          </cell>
          <cell r="F305" t="str">
            <v xml:space="preserve">Chesterville </v>
          </cell>
          <cell r="G305">
            <v>0</v>
          </cell>
          <cell r="H305" t="str">
            <v>CT301BIMBB</v>
          </cell>
          <cell r="I305">
            <v>0</v>
          </cell>
          <cell r="J305">
            <v>12</v>
          </cell>
          <cell r="K305">
            <v>8</v>
          </cell>
          <cell r="L305" t="str">
            <v>Central</v>
          </cell>
        </row>
        <row r="306">
          <cell r="D306" t="str">
            <v>Point</v>
          </cell>
          <cell r="E306" t="str">
            <v>CTBT051</v>
          </cell>
          <cell r="F306" t="str">
            <v xml:space="preserve">Gijima (Lamont) </v>
          </cell>
          <cell r="G306">
            <v>0</v>
          </cell>
          <cell r="H306" t="str">
            <v>CT302BIMBB</v>
          </cell>
          <cell r="I306">
            <v>0</v>
          </cell>
          <cell r="J306">
            <v>28</v>
          </cell>
          <cell r="K306">
            <v>18.666666666666668</v>
          </cell>
          <cell r="L306" t="str">
            <v>Central</v>
          </cell>
        </row>
        <row r="307">
          <cell r="D307" t="str">
            <v>Point</v>
          </cell>
          <cell r="E307" t="str">
            <v>CTBT051</v>
          </cell>
          <cell r="F307" t="str">
            <v xml:space="preserve">Gwala's House </v>
          </cell>
          <cell r="G307">
            <v>0</v>
          </cell>
          <cell r="H307" t="str">
            <v>CT303BIMBB</v>
          </cell>
          <cell r="I307">
            <v>0</v>
          </cell>
          <cell r="J307">
            <v>34</v>
          </cell>
          <cell r="K307">
            <v>22.666666666666664</v>
          </cell>
          <cell r="L307" t="str">
            <v>Central</v>
          </cell>
        </row>
        <row r="308">
          <cell r="D308" t="str">
            <v>Point</v>
          </cell>
          <cell r="E308" t="str">
            <v>CTBT051</v>
          </cell>
          <cell r="F308" t="str">
            <v xml:space="preserve">kwaMashu K &amp; J </v>
          </cell>
          <cell r="G308">
            <v>0</v>
          </cell>
          <cell r="H308" t="str">
            <v>CT304BIMBB</v>
          </cell>
          <cell r="I308">
            <v>0</v>
          </cell>
          <cell r="J308">
            <v>28</v>
          </cell>
          <cell r="K308">
            <v>18.666666666666668</v>
          </cell>
          <cell r="L308" t="str">
            <v>Central</v>
          </cell>
        </row>
        <row r="309">
          <cell r="D309" t="str">
            <v>Point</v>
          </cell>
          <cell r="E309" t="str">
            <v>CTBT051</v>
          </cell>
          <cell r="F309" t="str">
            <v xml:space="preserve">Marine Garage </v>
          </cell>
          <cell r="G309">
            <v>0</v>
          </cell>
          <cell r="H309" t="str">
            <v>CT305BIMBB</v>
          </cell>
          <cell r="I309">
            <v>0</v>
          </cell>
          <cell r="J309">
            <v>28</v>
          </cell>
          <cell r="K309">
            <v>18.666666666666668</v>
          </cell>
          <cell r="L309" t="str">
            <v>Central</v>
          </cell>
        </row>
        <row r="310">
          <cell r="D310" t="str">
            <v>Point</v>
          </cell>
          <cell r="E310" t="str">
            <v>CTBT051</v>
          </cell>
          <cell r="F310" t="str">
            <v xml:space="preserve">Newlands East </v>
          </cell>
          <cell r="G310">
            <v>0</v>
          </cell>
          <cell r="H310" t="str">
            <v>CT306BIMBB</v>
          </cell>
          <cell r="I310">
            <v>0</v>
          </cell>
          <cell r="J310">
            <v>39</v>
          </cell>
          <cell r="K310">
            <v>26</v>
          </cell>
          <cell r="L310" t="str">
            <v>Central</v>
          </cell>
        </row>
        <row r="311">
          <cell r="D311" t="str">
            <v>Point</v>
          </cell>
          <cell r="E311" t="str">
            <v>CTBT051</v>
          </cell>
          <cell r="F311" t="str">
            <v xml:space="preserve">Newtown A Bus </v>
          </cell>
          <cell r="G311">
            <v>0</v>
          </cell>
          <cell r="H311" t="str">
            <v>CT307BIMBB</v>
          </cell>
          <cell r="I311">
            <v>0</v>
          </cell>
          <cell r="J311">
            <v>40</v>
          </cell>
          <cell r="K311">
            <v>26.666666666666664</v>
          </cell>
          <cell r="L311" t="str">
            <v>Central</v>
          </cell>
        </row>
        <row r="312">
          <cell r="D312" t="str">
            <v>Point</v>
          </cell>
          <cell r="E312" t="str">
            <v>CTBT051</v>
          </cell>
          <cell r="F312" t="str">
            <v xml:space="preserve">Ntuzuma E </v>
          </cell>
          <cell r="G312">
            <v>0</v>
          </cell>
          <cell r="H312" t="str">
            <v>CT308BIMBB</v>
          </cell>
          <cell r="I312">
            <v>0</v>
          </cell>
          <cell r="J312">
            <v>32</v>
          </cell>
          <cell r="K312">
            <v>21.333333333333332</v>
          </cell>
          <cell r="L312" t="str">
            <v>Central</v>
          </cell>
        </row>
        <row r="313">
          <cell r="D313" t="str">
            <v>Point</v>
          </cell>
          <cell r="E313" t="str">
            <v>CTBT051</v>
          </cell>
          <cell r="F313" t="str">
            <v xml:space="preserve">Ntuzuma F </v>
          </cell>
          <cell r="G313">
            <v>0</v>
          </cell>
          <cell r="H313" t="str">
            <v>CT309BIMBB</v>
          </cell>
          <cell r="I313">
            <v>0</v>
          </cell>
          <cell r="J313">
            <v>34</v>
          </cell>
          <cell r="K313">
            <v>22.666666666666664</v>
          </cell>
          <cell r="L313" t="str">
            <v>Central</v>
          </cell>
        </row>
        <row r="314">
          <cell r="D314" t="str">
            <v>Point</v>
          </cell>
          <cell r="E314" t="str">
            <v>CTBT051</v>
          </cell>
          <cell r="F314" t="str">
            <v xml:space="preserve">Ntuzuma G </v>
          </cell>
          <cell r="G314">
            <v>0</v>
          </cell>
          <cell r="H314" t="str">
            <v>CT310BIMBB</v>
          </cell>
          <cell r="I314">
            <v>0</v>
          </cell>
          <cell r="J314">
            <v>33</v>
          </cell>
          <cell r="K314">
            <v>22</v>
          </cell>
          <cell r="L314" t="str">
            <v>Central</v>
          </cell>
        </row>
        <row r="315">
          <cell r="D315" t="str">
            <v>Point</v>
          </cell>
          <cell r="E315" t="str">
            <v>CTBT051</v>
          </cell>
          <cell r="F315" t="str">
            <v xml:space="preserve">Umlazi BB </v>
          </cell>
          <cell r="G315">
            <v>0</v>
          </cell>
          <cell r="H315" t="str">
            <v>CT311BIDTB</v>
          </cell>
          <cell r="I315">
            <v>0</v>
          </cell>
          <cell r="J315">
            <v>35</v>
          </cell>
          <cell r="K315">
            <v>23.333333333333336</v>
          </cell>
          <cell r="L315" t="str">
            <v>Central</v>
          </cell>
        </row>
        <row r="316">
          <cell r="D316" t="str">
            <v>Point</v>
          </cell>
          <cell r="E316" t="str">
            <v>CTBT051</v>
          </cell>
          <cell r="F316" t="str">
            <v xml:space="preserve">Umlazi Station </v>
          </cell>
          <cell r="G316">
            <v>0</v>
          </cell>
          <cell r="H316" t="str">
            <v>CT312BIDTB</v>
          </cell>
          <cell r="I316">
            <v>0</v>
          </cell>
          <cell r="J316">
            <v>39</v>
          </cell>
          <cell r="K316">
            <v>26</v>
          </cell>
          <cell r="L316" t="str">
            <v>Central</v>
          </cell>
        </row>
        <row r="317">
          <cell r="D317" t="str">
            <v>Point</v>
          </cell>
          <cell r="E317" t="str">
            <v>CTBT051</v>
          </cell>
          <cell r="F317" t="str">
            <v xml:space="preserve">Umlazi U </v>
          </cell>
          <cell r="G317">
            <v>0</v>
          </cell>
          <cell r="H317" t="str">
            <v>CT313BIDTB</v>
          </cell>
          <cell r="I317">
            <v>0</v>
          </cell>
          <cell r="J317">
            <v>34</v>
          </cell>
          <cell r="K317">
            <v>22.666666666666664</v>
          </cell>
          <cell r="L317" t="str">
            <v>Central</v>
          </cell>
        </row>
        <row r="318">
          <cell r="D318" t="str">
            <v>Point</v>
          </cell>
          <cell r="E318" t="str">
            <v>CTBT051</v>
          </cell>
          <cell r="F318" t="str">
            <v xml:space="preserve">Umlazi Z (Unit AA) </v>
          </cell>
          <cell r="G318">
            <v>0</v>
          </cell>
          <cell r="H318" t="str">
            <v>CT314BIDTB</v>
          </cell>
          <cell r="I318">
            <v>0</v>
          </cell>
          <cell r="J318">
            <v>39</v>
          </cell>
          <cell r="K318">
            <v>26</v>
          </cell>
          <cell r="L318" t="str">
            <v>Central</v>
          </cell>
        </row>
        <row r="319">
          <cell r="D319" t="str">
            <v>Queen Street</v>
          </cell>
          <cell r="E319" t="str">
            <v>CTTR126</v>
          </cell>
          <cell r="F319" t="str">
            <v>Riverdene Bus Stop</v>
          </cell>
          <cell r="G319">
            <v>0</v>
          </cell>
          <cell r="H319" t="str">
            <v>CT315BINBB</v>
          </cell>
          <cell r="I319">
            <v>0</v>
          </cell>
          <cell r="J319">
            <v>15</v>
          </cell>
          <cell r="K319">
            <v>10</v>
          </cell>
          <cell r="L319" t="str">
            <v>Central</v>
          </cell>
        </row>
        <row r="320">
          <cell r="D320" t="str">
            <v>Roadhouse Hotel</v>
          </cell>
          <cell r="E320" t="str">
            <v>CTTR127</v>
          </cell>
          <cell r="F320" t="str">
            <v xml:space="preserve">Chesterville </v>
          </cell>
          <cell r="G320">
            <v>0</v>
          </cell>
          <cell r="H320" t="str">
            <v>CT316BIDTB</v>
          </cell>
          <cell r="I320">
            <v>0</v>
          </cell>
          <cell r="J320">
            <v>14</v>
          </cell>
          <cell r="K320">
            <v>9.3333333333333339</v>
          </cell>
          <cell r="L320" t="str">
            <v>Central</v>
          </cell>
        </row>
        <row r="321">
          <cell r="D321" t="str">
            <v>Rossburgh</v>
          </cell>
          <cell r="E321" t="str">
            <v>CTBT052</v>
          </cell>
          <cell r="F321" t="str">
            <v xml:space="preserve">Umlazi Station </v>
          </cell>
          <cell r="G321">
            <v>0</v>
          </cell>
          <cell r="H321" t="str">
            <v>CT317BIDTB</v>
          </cell>
          <cell r="I321">
            <v>0</v>
          </cell>
          <cell r="J321">
            <v>18</v>
          </cell>
          <cell r="K321">
            <v>12</v>
          </cell>
          <cell r="L321" t="str">
            <v>Central</v>
          </cell>
        </row>
        <row r="322">
          <cell r="D322" t="str">
            <v>Soldiers Way</v>
          </cell>
          <cell r="E322" t="str">
            <v>CTBT053</v>
          </cell>
          <cell r="F322" t="str">
            <v>Amaotana</v>
          </cell>
          <cell r="G322">
            <v>0</v>
          </cell>
          <cell r="H322" t="str">
            <v>CT318BITTB</v>
          </cell>
          <cell r="I322">
            <v>0</v>
          </cell>
          <cell r="J322">
            <v>36.400001525878906</v>
          </cell>
          <cell r="K322">
            <v>24.26666768391927</v>
          </cell>
          <cell r="L322" t="str">
            <v>Central</v>
          </cell>
        </row>
        <row r="323">
          <cell r="D323" t="str">
            <v>Soldiers Way</v>
          </cell>
          <cell r="E323" t="str">
            <v>CTBT053</v>
          </cell>
          <cell r="F323" t="str">
            <v xml:space="preserve">Gijima (Lamont) </v>
          </cell>
          <cell r="G323">
            <v>0</v>
          </cell>
          <cell r="H323" t="str">
            <v>CT319BIMBB</v>
          </cell>
          <cell r="I323">
            <v>0</v>
          </cell>
          <cell r="J323">
            <v>22</v>
          </cell>
          <cell r="K323">
            <v>14.666666666666666</v>
          </cell>
          <cell r="L323" t="str">
            <v>Central</v>
          </cell>
        </row>
        <row r="324">
          <cell r="D324" t="str">
            <v>Soldiers Way</v>
          </cell>
          <cell r="E324" t="str">
            <v>CTBT053</v>
          </cell>
          <cell r="F324" t="str">
            <v xml:space="preserve">Ntuzuma E </v>
          </cell>
          <cell r="G324">
            <v>0</v>
          </cell>
          <cell r="H324" t="str">
            <v>CT320BIMBB</v>
          </cell>
          <cell r="I324">
            <v>0</v>
          </cell>
          <cell r="J324">
            <v>33</v>
          </cell>
          <cell r="K324">
            <v>22</v>
          </cell>
          <cell r="L324" t="str">
            <v>Central</v>
          </cell>
        </row>
        <row r="325">
          <cell r="D325" t="str">
            <v>Soldiers Way</v>
          </cell>
          <cell r="E325" t="str">
            <v>CTBT053</v>
          </cell>
          <cell r="F325" t="str">
            <v xml:space="preserve">Ntuzuma F </v>
          </cell>
          <cell r="G325">
            <v>0</v>
          </cell>
          <cell r="H325" t="str">
            <v>CT321BIMBB</v>
          </cell>
          <cell r="I325">
            <v>0</v>
          </cell>
          <cell r="J325">
            <v>42</v>
          </cell>
          <cell r="K325">
            <v>28</v>
          </cell>
          <cell r="L325" t="str">
            <v>Central</v>
          </cell>
        </row>
        <row r="326">
          <cell r="D326" t="str">
            <v>Soldiers Way</v>
          </cell>
          <cell r="E326" t="str">
            <v>CTBT053</v>
          </cell>
          <cell r="F326" t="str">
            <v xml:space="preserve">Umlazi BB </v>
          </cell>
          <cell r="G326">
            <v>0</v>
          </cell>
          <cell r="H326" t="str">
            <v>CT322BIDTB</v>
          </cell>
          <cell r="I326">
            <v>0</v>
          </cell>
          <cell r="J326">
            <v>30</v>
          </cell>
          <cell r="K326">
            <v>20</v>
          </cell>
          <cell r="L326" t="str">
            <v>Central</v>
          </cell>
        </row>
        <row r="327">
          <cell r="D327" t="str">
            <v>Soldiers Way</v>
          </cell>
          <cell r="E327" t="str">
            <v>CTBT053</v>
          </cell>
          <cell r="F327" t="str">
            <v xml:space="preserve">Umlazi Station </v>
          </cell>
          <cell r="G327">
            <v>0</v>
          </cell>
          <cell r="H327" t="str">
            <v>CT323BIDTB</v>
          </cell>
          <cell r="I327">
            <v>0</v>
          </cell>
          <cell r="J327">
            <v>34</v>
          </cell>
          <cell r="K327">
            <v>22.666666666666664</v>
          </cell>
          <cell r="L327" t="str">
            <v>Central</v>
          </cell>
        </row>
        <row r="328">
          <cell r="D328" t="str">
            <v>Soldiers Way</v>
          </cell>
          <cell r="E328" t="str">
            <v>CTBT053</v>
          </cell>
          <cell r="F328" t="str">
            <v xml:space="preserve">Umlazi U </v>
          </cell>
          <cell r="G328">
            <v>0</v>
          </cell>
          <cell r="H328" t="str">
            <v>CT324BIDTB</v>
          </cell>
          <cell r="I328">
            <v>0</v>
          </cell>
          <cell r="J328">
            <v>31</v>
          </cell>
          <cell r="K328">
            <v>20.666666666666668</v>
          </cell>
          <cell r="L328" t="str">
            <v>Central</v>
          </cell>
        </row>
        <row r="329">
          <cell r="D329" t="str">
            <v>Soldiers Way</v>
          </cell>
          <cell r="E329" t="str">
            <v>CTBT053</v>
          </cell>
          <cell r="F329" t="str">
            <v xml:space="preserve">Umlazi Z (Unit AA) </v>
          </cell>
          <cell r="G329">
            <v>0</v>
          </cell>
          <cell r="H329" t="str">
            <v>CT325BIDTB</v>
          </cell>
          <cell r="I329">
            <v>0</v>
          </cell>
          <cell r="J329">
            <v>33</v>
          </cell>
          <cell r="K329">
            <v>22</v>
          </cell>
          <cell r="L329" t="str">
            <v>Central</v>
          </cell>
        </row>
        <row r="330">
          <cell r="D330" t="str">
            <v>South Beach</v>
          </cell>
          <cell r="E330" t="str">
            <v>CTBT054</v>
          </cell>
          <cell r="F330" t="str">
            <v xml:space="preserve">Alexandra Street </v>
          </cell>
          <cell r="G330">
            <v>0</v>
          </cell>
          <cell r="H330" t="str">
            <v>CT326BIDTB</v>
          </cell>
          <cell r="I330">
            <v>0</v>
          </cell>
          <cell r="J330">
            <v>4</v>
          </cell>
          <cell r="K330">
            <v>2.6666666666666665</v>
          </cell>
          <cell r="L330" t="str">
            <v>Central</v>
          </cell>
        </row>
        <row r="331">
          <cell r="D331" t="str">
            <v>South Beach</v>
          </cell>
          <cell r="E331" t="str">
            <v>CTBT054</v>
          </cell>
          <cell r="F331" t="str">
            <v xml:space="preserve">Market </v>
          </cell>
          <cell r="G331">
            <v>0</v>
          </cell>
          <cell r="H331" t="str">
            <v>CT327BIDTB</v>
          </cell>
          <cell r="I331">
            <v>0</v>
          </cell>
          <cell r="J331">
            <v>6</v>
          </cell>
          <cell r="K331">
            <v>4</v>
          </cell>
          <cell r="L331" t="str">
            <v>Central</v>
          </cell>
        </row>
        <row r="332">
          <cell r="D332" t="str">
            <v>South Beach</v>
          </cell>
          <cell r="E332" t="str">
            <v>CTBT054</v>
          </cell>
          <cell r="F332" t="str">
            <v xml:space="preserve">Umbilo Fenniscowles </v>
          </cell>
          <cell r="G332">
            <v>0</v>
          </cell>
          <cell r="H332" t="str">
            <v>CT328BIDTB</v>
          </cell>
          <cell r="I332">
            <v>0</v>
          </cell>
          <cell r="J332">
            <v>24</v>
          </cell>
          <cell r="K332">
            <v>16</v>
          </cell>
          <cell r="L332" t="str">
            <v>Central</v>
          </cell>
        </row>
        <row r="333">
          <cell r="D333" t="str">
            <v>Springfield Electron</v>
          </cell>
          <cell r="E333" t="str">
            <v>CTBT055</v>
          </cell>
          <cell r="F333" t="str">
            <v xml:space="preserve">Umlazi Station </v>
          </cell>
          <cell r="G333">
            <v>0</v>
          </cell>
          <cell r="H333" t="str">
            <v>CT329BIDTB</v>
          </cell>
          <cell r="I333">
            <v>0</v>
          </cell>
          <cell r="J333">
            <v>52</v>
          </cell>
          <cell r="K333">
            <v>34.666666666666671</v>
          </cell>
          <cell r="L333" t="str">
            <v>Central</v>
          </cell>
        </row>
        <row r="334">
          <cell r="D334" t="str">
            <v>St Mathias</v>
          </cell>
          <cell r="E334" t="str">
            <v>CTBT056</v>
          </cell>
          <cell r="F334" t="str">
            <v xml:space="preserve">Field Street </v>
          </cell>
          <cell r="G334">
            <v>0</v>
          </cell>
          <cell r="H334" t="str">
            <v>CT330BIDTB</v>
          </cell>
          <cell r="I334">
            <v>0</v>
          </cell>
          <cell r="J334">
            <v>9</v>
          </cell>
          <cell r="K334">
            <v>6</v>
          </cell>
          <cell r="L334" t="str">
            <v>Central</v>
          </cell>
        </row>
        <row r="335">
          <cell r="D335" t="str">
            <v>Sydenham Tulip Road</v>
          </cell>
          <cell r="E335" t="str">
            <v>CTBT057</v>
          </cell>
          <cell r="F335" t="str">
            <v xml:space="preserve">Umlazi BB </v>
          </cell>
          <cell r="G335">
            <v>0</v>
          </cell>
          <cell r="H335" t="str">
            <v>CT331BIDTB</v>
          </cell>
          <cell r="I335">
            <v>0</v>
          </cell>
          <cell r="J335">
            <v>37</v>
          </cell>
          <cell r="K335">
            <v>24.666666666666668</v>
          </cell>
          <cell r="L335" t="str">
            <v>Central</v>
          </cell>
        </row>
        <row r="336">
          <cell r="D336" t="str">
            <v>Sydenham Tulip Road</v>
          </cell>
          <cell r="E336" t="str">
            <v>CTBT057</v>
          </cell>
          <cell r="F336" t="str">
            <v xml:space="preserve">Umlazi Station </v>
          </cell>
          <cell r="G336">
            <v>0</v>
          </cell>
          <cell r="H336" t="str">
            <v>CT332BIDTB</v>
          </cell>
          <cell r="I336">
            <v>0</v>
          </cell>
          <cell r="J336">
            <v>37</v>
          </cell>
          <cell r="K336">
            <v>24.666666666666668</v>
          </cell>
          <cell r="L336" t="str">
            <v>Central</v>
          </cell>
        </row>
        <row r="337">
          <cell r="D337" t="str">
            <v>Sydenham Tulip Road</v>
          </cell>
          <cell r="E337" t="str">
            <v>CTBT057</v>
          </cell>
          <cell r="F337" t="str">
            <v xml:space="preserve">Umlazi U </v>
          </cell>
          <cell r="G337">
            <v>0</v>
          </cell>
          <cell r="H337" t="str">
            <v>CT333BIDTB</v>
          </cell>
          <cell r="I337">
            <v>0</v>
          </cell>
          <cell r="J337">
            <v>35</v>
          </cell>
          <cell r="K337">
            <v>23.333333333333336</v>
          </cell>
          <cell r="L337" t="str">
            <v>Central</v>
          </cell>
        </row>
        <row r="338">
          <cell r="D338" t="str">
            <v>Sydenham Tulip Road</v>
          </cell>
          <cell r="E338" t="str">
            <v>CTBT057</v>
          </cell>
          <cell r="F338" t="str">
            <v xml:space="preserve">Umlazi Z (Unit AA) </v>
          </cell>
          <cell r="G338">
            <v>0</v>
          </cell>
          <cell r="H338" t="str">
            <v>CT334BIDTB</v>
          </cell>
          <cell r="I338">
            <v>0</v>
          </cell>
          <cell r="J338">
            <v>38</v>
          </cell>
          <cell r="K338">
            <v>25.333333333333332</v>
          </cell>
          <cell r="L338" t="str">
            <v>Central</v>
          </cell>
        </row>
        <row r="339">
          <cell r="D339" t="str">
            <v>Telkom Clairwood</v>
          </cell>
          <cell r="E339" t="str">
            <v>CTBT058</v>
          </cell>
          <cell r="F339" t="str">
            <v>Amatikwe Ext</v>
          </cell>
          <cell r="G339">
            <v>0</v>
          </cell>
          <cell r="H339" t="str">
            <v>CT335BIMBB</v>
          </cell>
          <cell r="I339">
            <v>0</v>
          </cell>
          <cell r="J339">
            <v>53.599998474121094</v>
          </cell>
          <cell r="K339">
            <v>35.733332316080734</v>
          </cell>
          <cell r="L339" t="str">
            <v>Central</v>
          </cell>
        </row>
        <row r="340">
          <cell r="D340" t="str">
            <v>The Workshop</v>
          </cell>
          <cell r="E340" t="str">
            <v>CTTR093</v>
          </cell>
          <cell r="F340" t="str">
            <v>Riverdene Bus Stop</v>
          </cell>
          <cell r="G340">
            <v>0</v>
          </cell>
          <cell r="H340" t="str">
            <v>CT336BINBB</v>
          </cell>
          <cell r="I340">
            <v>0</v>
          </cell>
          <cell r="J340">
            <v>30</v>
          </cell>
          <cell r="K340">
            <v>20</v>
          </cell>
          <cell r="L340" t="str">
            <v>Central</v>
          </cell>
        </row>
        <row r="341">
          <cell r="D341" t="str">
            <v>The Workshop</v>
          </cell>
          <cell r="E341" t="str">
            <v>CTTR093</v>
          </cell>
          <cell r="F341" t="str">
            <v>Market</v>
          </cell>
          <cell r="G341">
            <v>0</v>
          </cell>
          <cell r="H341" t="str">
            <v>CT337BINBB</v>
          </cell>
          <cell r="I341">
            <v>0</v>
          </cell>
          <cell r="J341">
            <v>7</v>
          </cell>
          <cell r="K341">
            <v>4.666666666666667</v>
          </cell>
          <cell r="L341" t="str">
            <v>Central</v>
          </cell>
        </row>
        <row r="342">
          <cell r="D342" t="str">
            <v>Tollgate</v>
          </cell>
          <cell r="E342" t="str">
            <v>CTBT059</v>
          </cell>
          <cell r="F342" t="str">
            <v xml:space="preserve">Aliwal Street </v>
          </cell>
          <cell r="G342">
            <v>0</v>
          </cell>
          <cell r="H342" t="str">
            <v>CT338BIDTB</v>
          </cell>
          <cell r="I342">
            <v>0</v>
          </cell>
          <cell r="J342">
            <v>5</v>
          </cell>
          <cell r="K342">
            <v>3.333333333333333</v>
          </cell>
          <cell r="L342" t="str">
            <v>Central</v>
          </cell>
        </row>
        <row r="343">
          <cell r="D343" t="str">
            <v>UKZN (Durban Capmus)</v>
          </cell>
          <cell r="E343" t="str">
            <v>CTBT060</v>
          </cell>
          <cell r="F343" t="str">
            <v xml:space="preserve">Pine Street Rank </v>
          </cell>
          <cell r="G343">
            <v>0</v>
          </cell>
          <cell r="H343" t="str">
            <v>CT339BIDTB</v>
          </cell>
          <cell r="I343">
            <v>0</v>
          </cell>
          <cell r="J343">
            <v>7</v>
          </cell>
          <cell r="K343">
            <v>4.666666666666667</v>
          </cell>
          <cell r="L343" t="str">
            <v>Central</v>
          </cell>
        </row>
        <row r="344">
          <cell r="D344" t="str">
            <v>UKZN (Westville)</v>
          </cell>
          <cell r="E344" t="str">
            <v>CTBT061</v>
          </cell>
          <cell r="F344" t="str">
            <v xml:space="preserve">Gwala's House </v>
          </cell>
          <cell r="G344">
            <v>0</v>
          </cell>
          <cell r="H344" t="str">
            <v>CT340BIDTB</v>
          </cell>
          <cell r="I344">
            <v>0</v>
          </cell>
          <cell r="J344">
            <v>25</v>
          </cell>
          <cell r="K344">
            <v>16.666666666666668</v>
          </cell>
          <cell r="L344" t="str">
            <v>Central</v>
          </cell>
        </row>
        <row r="345">
          <cell r="D345" t="str">
            <v>UKZN (Westville)</v>
          </cell>
          <cell r="E345" t="str">
            <v>CTBT061</v>
          </cell>
          <cell r="F345" t="str">
            <v xml:space="preserve">Hillview (Shallcross) </v>
          </cell>
          <cell r="G345">
            <v>0</v>
          </cell>
          <cell r="H345" t="str">
            <v>CT341BIDTB</v>
          </cell>
          <cell r="I345">
            <v>0</v>
          </cell>
          <cell r="J345">
            <v>45</v>
          </cell>
          <cell r="K345">
            <v>30</v>
          </cell>
          <cell r="L345" t="str">
            <v>Central</v>
          </cell>
        </row>
        <row r="346">
          <cell r="D346" t="str">
            <v>UKZN (Westville)</v>
          </cell>
          <cell r="E346" t="str">
            <v>CTBT061</v>
          </cell>
          <cell r="F346" t="str">
            <v xml:space="preserve">Ntuzuma E </v>
          </cell>
          <cell r="G346">
            <v>0</v>
          </cell>
          <cell r="H346" t="str">
            <v>CT342BIDTB</v>
          </cell>
          <cell r="I346">
            <v>0</v>
          </cell>
          <cell r="J346">
            <v>28</v>
          </cell>
          <cell r="K346">
            <v>18.666666666666668</v>
          </cell>
          <cell r="L346" t="str">
            <v>Central</v>
          </cell>
        </row>
        <row r="347">
          <cell r="D347" t="str">
            <v>UKZN (Westville)</v>
          </cell>
          <cell r="E347" t="str">
            <v>CTBT061</v>
          </cell>
          <cell r="F347" t="str">
            <v xml:space="preserve">Pine Street Rank </v>
          </cell>
          <cell r="G347">
            <v>0</v>
          </cell>
          <cell r="H347" t="str">
            <v>CT343BIDTB</v>
          </cell>
          <cell r="I347">
            <v>0</v>
          </cell>
          <cell r="J347">
            <v>14</v>
          </cell>
          <cell r="K347">
            <v>9.3333333333333339</v>
          </cell>
          <cell r="L347" t="str">
            <v>Central</v>
          </cell>
        </row>
        <row r="348">
          <cell r="D348" t="str">
            <v>UKZN (Westville)</v>
          </cell>
          <cell r="E348" t="str">
            <v>CTBT061</v>
          </cell>
          <cell r="F348" t="str">
            <v xml:space="preserve">Umlazi BB </v>
          </cell>
          <cell r="G348">
            <v>0</v>
          </cell>
          <cell r="H348" t="str">
            <v>CT344BIDTB</v>
          </cell>
          <cell r="I348">
            <v>0</v>
          </cell>
          <cell r="J348">
            <v>39</v>
          </cell>
          <cell r="K348">
            <v>26</v>
          </cell>
          <cell r="L348" t="str">
            <v>Central</v>
          </cell>
        </row>
        <row r="349">
          <cell r="D349" t="str">
            <v>UKZN (Westville)</v>
          </cell>
          <cell r="E349" t="str">
            <v>CTBT061</v>
          </cell>
          <cell r="F349" t="str">
            <v xml:space="preserve">Umlazi Station </v>
          </cell>
          <cell r="G349">
            <v>0</v>
          </cell>
          <cell r="H349" t="str">
            <v>CT345BIDTB</v>
          </cell>
          <cell r="I349">
            <v>0</v>
          </cell>
          <cell r="J349">
            <v>39</v>
          </cell>
          <cell r="K349">
            <v>26</v>
          </cell>
          <cell r="L349" t="str">
            <v>Central</v>
          </cell>
        </row>
        <row r="350">
          <cell r="D350" t="str">
            <v>UKZN (Westville)</v>
          </cell>
          <cell r="E350" t="str">
            <v>CTBT061</v>
          </cell>
          <cell r="F350" t="str">
            <v xml:space="preserve">Umlazi U </v>
          </cell>
          <cell r="G350">
            <v>0</v>
          </cell>
          <cell r="H350" t="str">
            <v>CT346BIDTB</v>
          </cell>
          <cell r="I350">
            <v>0</v>
          </cell>
          <cell r="J350">
            <v>35</v>
          </cell>
          <cell r="K350">
            <v>23.333333333333336</v>
          </cell>
          <cell r="L350" t="str">
            <v>Central</v>
          </cell>
        </row>
        <row r="351">
          <cell r="D351" t="str">
            <v>Umbilo Fenniscowles</v>
          </cell>
          <cell r="E351" t="str">
            <v>CTBT062</v>
          </cell>
          <cell r="F351" t="str">
            <v xml:space="preserve">South Beach </v>
          </cell>
          <cell r="G351">
            <v>0</v>
          </cell>
          <cell r="H351" t="str">
            <v>CT347BIDTB</v>
          </cell>
          <cell r="I351">
            <v>0</v>
          </cell>
          <cell r="J351">
            <v>26</v>
          </cell>
          <cell r="K351">
            <v>17.333333333333336</v>
          </cell>
          <cell r="L351" t="str">
            <v>Central</v>
          </cell>
        </row>
        <row r="352">
          <cell r="D352" t="str">
            <v>Umbilo Prospect</v>
          </cell>
          <cell r="E352" t="str">
            <v>CTBT063</v>
          </cell>
          <cell r="F352" t="str">
            <v xml:space="preserve">Pine Street Rank </v>
          </cell>
          <cell r="G352">
            <v>0</v>
          </cell>
          <cell r="H352" t="str">
            <v>CT348BIDTB</v>
          </cell>
          <cell r="I352">
            <v>0</v>
          </cell>
          <cell r="J352">
            <v>10</v>
          </cell>
          <cell r="K352">
            <v>6.6666666666666661</v>
          </cell>
          <cell r="L352" t="str">
            <v>Central</v>
          </cell>
        </row>
        <row r="353">
          <cell r="D353" t="str">
            <v>Umgeni Drift</v>
          </cell>
          <cell r="E353" t="str">
            <v>CTBT064</v>
          </cell>
          <cell r="F353" t="str">
            <v>Pine Street Rank</v>
          </cell>
          <cell r="G353">
            <v>0</v>
          </cell>
          <cell r="H353" t="str">
            <v>CT349BIMBB</v>
          </cell>
          <cell r="I353">
            <v>0</v>
          </cell>
          <cell r="J353">
            <v>36</v>
          </cell>
          <cell r="K353">
            <v>24</v>
          </cell>
          <cell r="L353" t="str">
            <v>Central</v>
          </cell>
        </row>
        <row r="354">
          <cell r="D354" t="str">
            <v>Umgeni Drift</v>
          </cell>
          <cell r="E354" t="str">
            <v>CTBT064</v>
          </cell>
          <cell r="F354" t="str">
            <v xml:space="preserve">Soldiers Way Bus Rank </v>
          </cell>
          <cell r="G354">
            <v>0</v>
          </cell>
          <cell r="H354" t="str">
            <v>CT350BIMBB</v>
          </cell>
          <cell r="I354">
            <v>0</v>
          </cell>
          <cell r="J354">
            <v>41.200000762939453</v>
          </cell>
          <cell r="K354">
            <v>27.466667175292969</v>
          </cell>
          <cell r="L354" t="str">
            <v>Central</v>
          </cell>
        </row>
        <row r="355">
          <cell r="D355" t="str">
            <v>Viola Road</v>
          </cell>
          <cell r="E355" t="str">
            <v>CTBT065</v>
          </cell>
          <cell r="F355" t="str">
            <v>Point (Signal Road)</v>
          </cell>
          <cell r="G355">
            <v>0</v>
          </cell>
          <cell r="H355" t="str">
            <v>CT351BIDTB</v>
          </cell>
          <cell r="I355">
            <v>0</v>
          </cell>
          <cell r="J355">
            <v>8</v>
          </cell>
          <cell r="K355">
            <v>5.333333333333333</v>
          </cell>
          <cell r="L355" t="str">
            <v>Central</v>
          </cell>
        </row>
        <row r="356">
          <cell r="D356" t="str">
            <v>Woodhaven</v>
          </cell>
          <cell r="E356" t="str">
            <v>CTBT066</v>
          </cell>
          <cell r="F356" t="str">
            <v xml:space="preserve">Pine Street Rank </v>
          </cell>
          <cell r="G356">
            <v>0</v>
          </cell>
          <cell r="H356" t="str">
            <v>CT352BIDTB</v>
          </cell>
          <cell r="I356">
            <v>0</v>
          </cell>
          <cell r="J356">
            <v>17</v>
          </cell>
          <cell r="K356">
            <v>11.333333333333332</v>
          </cell>
          <cell r="L356" t="str">
            <v>Central</v>
          </cell>
        </row>
        <row r="357">
          <cell r="D357" t="str">
            <v>Woodhaven</v>
          </cell>
          <cell r="E357" t="str">
            <v>CTBT066</v>
          </cell>
          <cell r="F357" t="str">
            <v xml:space="preserve">Umlazi Station </v>
          </cell>
          <cell r="G357">
            <v>0</v>
          </cell>
          <cell r="H357" t="str">
            <v>CT353BIDTB</v>
          </cell>
          <cell r="I357">
            <v>0</v>
          </cell>
          <cell r="J357">
            <v>26</v>
          </cell>
          <cell r="K357">
            <v>17.333333333333336</v>
          </cell>
          <cell r="L357" t="str">
            <v>Central</v>
          </cell>
        </row>
        <row r="358">
          <cell r="D358" t="str">
            <v>Woodlands</v>
          </cell>
          <cell r="E358" t="str">
            <v>CTBT067</v>
          </cell>
          <cell r="F358" t="str">
            <v xml:space="preserve">Pine Street Rank </v>
          </cell>
          <cell r="G358">
            <v>0</v>
          </cell>
          <cell r="H358" t="str">
            <v>CT354BIDTB</v>
          </cell>
          <cell r="I358">
            <v>0</v>
          </cell>
          <cell r="J358">
            <v>15</v>
          </cell>
          <cell r="K358">
            <v>10</v>
          </cell>
          <cell r="L358" t="str">
            <v>Central</v>
          </cell>
        </row>
        <row r="359">
          <cell r="D359" t="str">
            <v>Yellowwood Park</v>
          </cell>
          <cell r="E359" t="str">
            <v>CTBT068</v>
          </cell>
          <cell r="F359" t="str">
            <v xml:space="preserve">Pine Street Rank </v>
          </cell>
          <cell r="G359">
            <v>0</v>
          </cell>
          <cell r="H359" t="str">
            <v>CT355BIDTB</v>
          </cell>
          <cell r="I359">
            <v>0</v>
          </cell>
          <cell r="J359">
            <v>10</v>
          </cell>
          <cell r="K359">
            <v>6.6666666666666661</v>
          </cell>
          <cell r="L359" t="str">
            <v>Central</v>
          </cell>
        </row>
        <row r="360">
          <cell r="D360" t="str">
            <v>Bata Shoe</v>
          </cell>
          <cell r="E360" t="str">
            <v>IWBT001</v>
          </cell>
          <cell r="F360" t="str">
            <v xml:space="preserve">Ntuzuma E </v>
          </cell>
          <cell r="G360">
            <v>0</v>
          </cell>
          <cell r="H360" t="str">
            <v>IW001BIDTB</v>
          </cell>
          <cell r="I360">
            <v>0</v>
          </cell>
          <cell r="J360">
            <v>46</v>
          </cell>
          <cell r="K360">
            <v>30.666666666666668</v>
          </cell>
          <cell r="L360" t="str">
            <v>Inner West</v>
          </cell>
        </row>
        <row r="361">
          <cell r="D361" t="str">
            <v>Bata Shoe</v>
          </cell>
          <cell r="E361" t="str">
            <v>IWBT001</v>
          </cell>
          <cell r="F361" t="str">
            <v xml:space="preserve">Ntuzuma F </v>
          </cell>
          <cell r="G361">
            <v>0</v>
          </cell>
          <cell r="H361" t="str">
            <v>IW002BIDTB</v>
          </cell>
          <cell r="I361">
            <v>0</v>
          </cell>
          <cell r="J361">
            <v>44</v>
          </cell>
          <cell r="K361">
            <v>29.333333333333332</v>
          </cell>
          <cell r="L361" t="str">
            <v>Inner West</v>
          </cell>
        </row>
        <row r="362">
          <cell r="D362" t="str">
            <v>Chiltern (Shallcross)</v>
          </cell>
          <cell r="E362" t="str">
            <v>IWBT003</v>
          </cell>
          <cell r="F362" t="str">
            <v xml:space="preserve">Pine Street Rank </v>
          </cell>
          <cell r="G362">
            <v>0</v>
          </cell>
          <cell r="H362" t="str">
            <v>IW003BIOBB</v>
          </cell>
          <cell r="I362">
            <v>0</v>
          </cell>
          <cell r="J362">
            <v>28</v>
          </cell>
          <cell r="K362">
            <v>18.666666666666668</v>
          </cell>
          <cell r="L362" t="str">
            <v>Inner West</v>
          </cell>
        </row>
        <row r="363">
          <cell r="D363" t="str">
            <v>Cuthswayo's Kraal</v>
          </cell>
          <cell r="E363" t="str">
            <v>IWBT004</v>
          </cell>
          <cell r="F363" t="str">
            <v>New Germany</v>
          </cell>
          <cell r="G363">
            <v>0</v>
          </cell>
          <cell r="H363" t="str">
            <v>IW004BIOBB</v>
          </cell>
          <cell r="I363">
            <v>0</v>
          </cell>
          <cell r="J363">
            <v>27.5</v>
          </cell>
          <cell r="K363">
            <v>18.333333333333332</v>
          </cell>
          <cell r="L363" t="str">
            <v>Inner West</v>
          </cell>
        </row>
        <row r="364">
          <cell r="D364" t="str">
            <v>Cuthswayo's Kraal</v>
          </cell>
          <cell r="E364" t="str">
            <v>IWBT004</v>
          </cell>
          <cell r="F364" t="str">
            <v>Durban (Victoria Street Bus Rank)</v>
          </cell>
          <cell r="G364">
            <v>0</v>
          </cell>
          <cell r="H364" t="str">
            <v>IW005BIOBB</v>
          </cell>
          <cell r="I364">
            <v>0</v>
          </cell>
          <cell r="J364">
            <v>36</v>
          </cell>
          <cell r="K364">
            <v>24</v>
          </cell>
          <cell r="L364" t="str">
            <v>Inner West</v>
          </cell>
        </row>
        <row r="365">
          <cell r="D365" t="str">
            <v>Demat (Motala Store)</v>
          </cell>
          <cell r="E365" t="str">
            <v>IWBT005</v>
          </cell>
          <cell r="F365" t="str">
            <v>Pinetown (Hill Street) and New Germany</v>
          </cell>
          <cell r="G365">
            <v>0</v>
          </cell>
          <cell r="H365" t="str">
            <v>IW006BICBB</v>
          </cell>
          <cell r="I365">
            <v>0</v>
          </cell>
          <cell r="J365">
            <v>19</v>
          </cell>
          <cell r="K365">
            <v>12.666666666666666</v>
          </cell>
          <cell r="L365" t="str">
            <v>Inner West</v>
          </cell>
        </row>
        <row r="366">
          <cell r="D366" t="str">
            <v>Demat (Motala Store)</v>
          </cell>
          <cell r="E366" t="str">
            <v>IWBT005</v>
          </cell>
          <cell r="F366" t="str">
            <v>Durban (Victoria Street Bus Rank)</v>
          </cell>
          <cell r="G366">
            <v>0</v>
          </cell>
          <cell r="H366" t="str">
            <v>IW007BICBB</v>
          </cell>
          <cell r="I366">
            <v>0</v>
          </cell>
          <cell r="J366">
            <v>30</v>
          </cell>
          <cell r="K366">
            <v>20</v>
          </cell>
          <cell r="L366" t="str">
            <v>Inner West</v>
          </cell>
        </row>
        <row r="367">
          <cell r="D367" t="str">
            <v>Fannin</v>
          </cell>
          <cell r="E367" t="str">
            <v>IWBT006</v>
          </cell>
          <cell r="F367" t="str">
            <v>Pine Street Rank</v>
          </cell>
          <cell r="G367">
            <v>0</v>
          </cell>
          <cell r="H367" t="str">
            <v>IW008BIMBB</v>
          </cell>
          <cell r="I367">
            <v>0</v>
          </cell>
          <cell r="J367">
            <v>75</v>
          </cell>
          <cell r="K367">
            <v>50</v>
          </cell>
          <cell r="L367" t="str">
            <v>Inner West</v>
          </cell>
        </row>
        <row r="368">
          <cell r="D368" t="str">
            <v>Fannin</v>
          </cell>
          <cell r="E368" t="str">
            <v>IWBT006</v>
          </cell>
          <cell r="F368" t="str">
            <v>Pine Street Rank</v>
          </cell>
          <cell r="G368">
            <v>0</v>
          </cell>
          <cell r="H368" t="str">
            <v>IW009BIMBB</v>
          </cell>
          <cell r="I368">
            <v>0</v>
          </cell>
          <cell r="J368">
            <v>28.5</v>
          </cell>
          <cell r="K368">
            <v>19</v>
          </cell>
          <cell r="L368" t="str">
            <v>Inner West</v>
          </cell>
        </row>
        <row r="369">
          <cell r="D369" t="str">
            <v>Fannin</v>
          </cell>
          <cell r="E369" t="str">
            <v>IWBT006</v>
          </cell>
          <cell r="F369" t="str">
            <v>Westmead</v>
          </cell>
          <cell r="G369">
            <v>0</v>
          </cell>
          <cell r="H369" t="str">
            <v>IW010BIMBB</v>
          </cell>
          <cell r="I369">
            <v>0</v>
          </cell>
          <cell r="J369">
            <v>20</v>
          </cell>
          <cell r="K369">
            <v>13.333333333333332</v>
          </cell>
          <cell r="L369" t="str">
            <v>Inner West</v>
          </cell>
        </row>
        <row r="370">
          <cell r="D370" t="str">
            <v>Gawula Store</v>
          </cell>
          <cell r="E370" t="str">
            <v>IWBT007</v>
          </cell>
          <cell r="F370" t="str">
            <v>Pine Street Rank</v>
          </cell>
          <cell r="G370">
            <v>0</v>
          </cell>
          <cell r="H370" t="str">
            <v>IW011BIMBB</v>
          </cell>
          <cell r="I370">
            <v>0</v>
          </cell>
          <cell r="J370">
            <v>61</v>
          </cell>
          <cell r="K370">
            <v>40.666666666666664</v>
          </cell>
          <cell r="L370" t="str">
            <v>Inner West</v>
          </cell>
        </row>
        <row r="371">
          <cell r="D371" t="str">
            <v>Gawula Store</v>
          </cell>
          <cell r="E371" t="str">
            <v>IWBT007</v>
          </cell>
          <cell r="F371" t="str">
            <v xml:space="preserve">Lorne Street Bus Rank </v>
          </cell>
          <cell r="G371">
            <v>0</v>
          </cell>
          <cell r="H371" t="str">
            <v>IW012BIMBB</v>
          </cell>
          <cell r="I371">
            <v>0</v>
          </cell>
          <cell r="J371">
            <v>53</v>
          </cell>
          <cell r="K371">
            <v>35.333333333333329</v>
          </cell>
          <cell r="L371" t="str">
            <v>Inner West</v>
          </cell>
        </row>
        <row r="372">
          <cell r="D372" t="str">
            <v xml:space="preserve">Hillview (Shallcross) </v>
          </cell>
          <cell r="E372" t="str">
            <v>IWBT008</v>
          </cell>
          <cell r="F372" t="str">
            <v>Durban (Victoria Street Bus Rank)</v>
          </cell>
          <cell r="G372">
            <v>0</v>
          </cell>
          <cell r="H372" t="str">
            <v>IW013BIOBB</v>
          </cell>
          <cell r="I372">
            <v>0</v>
          </cell>
          <cell r="J372">
            <v>39.4</v>
          </cell>
          <cell r="K372">
            <v>26.266666666666666</v>
          </cell>
          <cell r="L372" t="str">
            <v>Inner West</v>
          </cell>
        </row>
        <row r="373">
          <cell r="D373" t="str">
            <v xml:space="preserve">Hillview (Shallcross) </v>
          </cell>
          <cell r="E373" t="str">
            <v>IWBT008</v>
          </cell>
          <cell r="F373" t="str">
            <v xml:space="preserve">Pine Street Rank </v>
          </cell>
          <cell r="G373">
            <v>0</v>
          </cell>
          <cell r="H373" t="str">
            <v>IW014BIOBB</v>
          </cell>
          <cell r="I373">
            <v>0</v>
          </cell>
          <cell r="J373">
            <v>27</v>
          </cell>
          <cell r="K373">
            <v>18</v>
          </cell>
          <cell r="L373" t="str">
            <v>Inner West</v>
          </cell>
        </row>
        <row r="374">
          <cell r="D374" t="str">
            <v xml:space="preserve">Hillview (Shallcross) </v>
          </cell>
          <cell r="E374" t="str">
            <v>IWBT008</v>
          </cell>
          <cell r="F374" t="str">
            <v xml:space="preserve">UKZN (Westville) </v>
          </cell>
          <cell r="G374">
            <v>0</v>
          </cell>
          <cell r="H374" t="str">
            <v>IW015BIOBB</v>
          </cell>
          <cell r="I374">
            <v>0</v>
          </cell>
          <cell r="J374">
            <v>29</v>
          </cell>
          <cell r="K374">
            <v>19.333333333333332</v>
          </cell>
          <cell r="L374" t="str">
            <v>Inner West</v>
          </cell>
        </row>
        <row r="375">
          <cell r="D375" t="str">
            <v xml:space="preserve">Hillview (Shallcross) </v>
          </cell>
          <cell r="E375" t="str">
            <v>IWBT008</v>
          </cell>
          <cell r="F375" t="str">
            <v>Pine Street Rank</v>
          </cell>
          <cell r="G375">
            <v>0</v>
          </cell>
          <cell r="H375" t="str">
            <v>IW016BIMBB</v>
          </cell>
          <cell r="I375">
            <v>0</v>
          </cell>
          <cell r="J375">
            <v>73</v>
          </cell>
          <cell r="K375">
            <v>48.666666666666664</v>
          </cell>
          <cell r="L375" t="str">
            <v>Inner West</v>
          </cell>
        </row>
        <row r="376">
          <cell r="D376" t="str">
            <v xml:space="preserve">Hillview (Shallcross) </v>
          </cell>
          <cell r="E376" t="str">
            <v>IWBT008</v>
          </cell>
          <cell r="F376" t="str">
            <v xml:space="preserve">Lorne Street Bus Rank </v>
          </cell>
          <cell r="G376">
            <v>0</v>
          </cell>
          <cell r="H376" t="str">
            <v>IW017BIMBB</v>
          </cell>
          <cell r="I376">
            <v>0</v>
          </cell>
          <cell r="J376">
            <v>64.900001525878906</v>
          </cell>
          <cell r="K376">
            <v>43.266667683919273</v>
          </cell>
          <cell r="L376" t="str">
            <v>Inner West</v>
          </cell>
        </row>
        <row r="377">
          <cell r="D377" t="str">
            <v>Indunduma</v>
          </cell>
          <cell r="E377" t="str">
            <v>IWBT009</v>
          </cell>
          <cell r="F377" t="str">
            <v>Pine Street Rank</v>
          </cell>
          <cell r="G377">
            <v>0</v>
          </cell>
          <cell r="H377" t="str">
            <v>IW018BIMBB</v>
          </cell>
          <cell r="I377">
            <v>0</v>
          </cell>
          <cell r="J377">
            <v>26</v>
          </cell>
          <cell r="K377">
            <v>17.333333333333336</v>
          </cell>
          <cell r="L377" t="str">
            <v>Inner West</v>
          </cell>
        </row>
        <row r="378">
          <cell r="D378" t="str">
            <v>Indunduma</v>
          </cell>
          <cell r="E378" t="str">
            <v>IWBT009</v>
          </cell>
          <cell r="F378" t="str">
            <v>Pine Street Rank</v>
          </cell>
          <cell r="G378">
            <v>0</v>
          </cell>
          <cell r="H378" t="str">
            <v>IW019BIMBB</v>
          </cell>
          <cell r="I378">
            <v>0</v>
          </cell>
          <cell r="J378">
            <v>26</v>
          </cell>
          <cell r="K378">
            <v>17.333333333333336</v>
          </cell>
          <cell r="L378" t="str">
            <v>Inner West</v>
          </cell>
        </row>
        <row r="379">
          <cell r="D379" t="str">
            <v>Indunduma</v>
          </cell>
          <cell r="E379" t="str">
            <v>IWBT009</v>
          </cell>
          <cell r="F379" t="str">
            <v xml:space="preserve">Ntuzuma E </v>
          </cell>
          <cell r="G379">
            <v>0</v>
          </cell>
          <cell r="H379" t="str">
            <v>IW020BIMBB</v>
          </cell>
          <cell r="I379">
            <v>0</v>
          </cell>
          <cell r="J379">
            <v>48</v>
          </cell>
          <cell r="K379">
            <v>32</v>
          </cell>
          <cell r="L379" t="str">
            <v>Inner West</v>
          </cell>
        </row>
        <row r="380">
          <cell r="D380" t="str">
            <v>Jamaica - Shallcross</v>
          </cell>
          <cell r="E380" t="str">
            <v>IW008</v>
          </cell>
          <cell r="F380" t="str">
            <v>Soldiers Way Bus Rank</v>
          </cell>
          <cell r="G380">
            <v>0</v>
          </cell>
          <cell r="H380" t="str">
            <v>IW021BIOBB</v>
          </cell>
          <cell r="I380">
            <v>0</v>
          </cell>
          <cell r="J380">
            <v>24</v>
          </cell>
          <cell r="K380">
            <v>16</v>
          </cell>
          <cell r="L380" t="str">
            <v>Inner West</v>
          </cell>
        </row>
        <row r="381">
          <cell r="D381" t="str">
            <v>KK Sewerage</v>
          </cell>
          <cell r="E381" t="str">
            <v>IWBT010</v>
          </cell>
          <cell r="F381" t="str">
            <v>Pine Street Rank</v>
          </cell>
          <cell r="G381">
            <v>0</v>
          </cell>
          <cell r="H381" t="str">
            <v>IW022BIMBB</v>
          </cell>
          <cell r="I381">
            <v>0</v>
          </cell>
          <cell r="J381">
            <v>33</v>
          </cell>
          <cell r="K381">
            <v>22</v>
          </cell>
          <cell r="L381" t="str">
            <v>Inner West</v>
          </cell>
        </row>
        <row r="382">
          <cell r="D382" t="str">
            <v>KK Sewerage</v>
          </cell>
          <cell r="E382" t="str">
            <v>IWBT010</v>
          </cell>
          <cell r="F382" t="str">
            <v>U.D.W</v>
          </cell>
          <cell r="G382">
            <v>0</v>
          </cell>
          <cell r="H382" t="str">
            <v>IW023BIMBB</v>
          </cell>
          <cell r="I382">
            <v>0</v>
          </cell>
          <cell r="J382">
            <v>20</v>
          </cell>
          <cell r="K382">
            <v>13.333333333333332</v>
          </cell>
          <cell r="L382" t="str">
            <v>Inner West</v>
          </cell>
        </row>
        <row r="383">
          <cell r="D383" t="str">
            <v>KK Sewerage</v>
          </cell>
          <cell r="E383" t="str">
            <v>IWBT010</v>
          </cell>
          <cell r="F383" t="str">
            <v>Reseviour Hills</v>
          </cell>
          <cell r="G383">
            <v>0</v>
          </cell>
          <cell r="H383" t="str">
            <v>IW024BIMBB</v>
          </cell>
          <cell r="I383">
            <v>0</v>
          </cell>
          <cell r="J383">
            <v>22</v>
          </cell>
          <cell r="K383">
            <v>14.666666666666666</v>
          </cell>
          <cell r="L383" t="str">
            <v>Inner West</v>
          </cell>
        </row>
        <row r="384">
          <cell r="D384" t="str">
            <v>KK Sewerage</v>
          </cell>
          <cell r="E384" t="str">
            <v>IWBT010</v>
          </cell>
          <cell r="F384" t="str">
            <v>Point (Signal Road)</v>
          </cell>
          <cell r="G384">
            <v>0</v>
          </cell>
          <cell r="H384" t="str">
            <v>IW025BIMBB</v>
          </cell>
          <cell r="I384">
            <v>0</v>
          </cell>
          <cell r="J384">
            <v>35</v>
          </cell>
          <cell r="K384">
            <v>23.333333333333336</v>
          </cell>
          <cell r="L384" t="str">
            <v>Inner West</v>
          </cell>
        </row>
        <row r="385">
          <cell r="D385" t="str">
            <v>KK Sewerage</v>
          </cell>
          <cell r="E385" t="str">
            <v>IWBT010</v>
          </cell>
          <cell r="F385" t="str">
            <v>Westmead</v>
          </cell>
          <cell r="G385">
            <v>0</v>
          </cell>
          <cell r="H385" t="str">
            <v>IW026BIMBB</v>
          </cell>
          <cell r="I385">
            <v>0</v>
          </cell>
          <cell r="J385">
            <v>20</v>
          </cell>
          <cell r="K385">
            <v>13.333333333333332</v>
          </cell>
          <cell r="L385" t="str">
            <v>Inner West</v>
          </cell>
        </row>
        <row r="386">
          <cell r="D386" t="str">
            <v>KK Sewerage</v>
          </cell>
          <cell r="E386" t="str">
            <v>IWBT010</v>
          </cell>
          <cell r="F386" t="str">
            <v xml:space="preserve">Ntuzuma E </v>
          </cell>
          <cell r="G386">
            <v>0</v>
          </cell>
          <cell r="H386" t="str">
            <v>IW027BIMBB</v>
          </cell>
          <cell r="I386">
            <v>0</v>
          </cell>
          <cell r="J386">
            <v>48</v>
          </cell>
          <cell r="K386">
            <v>32</v>
          </cell>
          <cell r="L386" t="str">
            <v>Inner West</v>
          </cell>
        </row>
        <row r="387">
          <cell r="D387" t="str">
            <v>Klaarwater</v>
          </cell>
          <cell r="E387" t="str">
            <v>IWBT011</v>
          </cell>
          <cell r="F387" t="str">
            <v>Pinetown (Hill Street) and New Germany</v>
          </cell>
          <cell r="G387">
            <v>0</v>
          </cell>
          <cell r="H387" t="str">
            <v>IW028BIOBB</v>
          </cell>
          <cell r="I387">
            <v>0</v>
          </cell>
          <cell r="J387">
            <v>12.6</v>
          </cell>
          <cell r="K387">
            <v>8.4</v>
          </cell>
          <cell r="L387" t="str">
            <v>Inner West</v>
          </cell>
        </row>
        <row r="388">
          <cell r="D388" t="str">
            <v>Klaarwater</v>
          </cell>
          <cell r="E388" t="str">
            <v>IWBT011</v>
          </cell>
          <cell r="F388" t="str">
            <v>New Germany</v>
          </cell>
          <cell r="G388">
            <v>0</v>
          </cell>
          <cell r="H388" t="str">
            <v>IW029BIOBB</v>
          </cell>
          <cell r="I388">
            <v>0</v>
          </cell>
          <cell r="J388">
            <v>15.8</v>
          </cell>
          <cell r="K388">
            <v>10.533333333333335</v>
          </cell>
          <cell r="L388" t="str">
            <v>Inner West</v>
          </cell>
        </row>
        <row r="389">
          <cell r="D389" t="str">
            <v>Klaarwater Station</v>
          </cell>
          <cell r="E389" t="str">
            <v>IWBT012</v>
          </cell>
          <cell r="F389" t="str">
            <v xml:space="preserve">Pine Street Rank </v>
          </cell>
          <cell r="G389">
            <v>0</v>
          </cell>
          <cell r="H389" t="str">
            <v>IW030BIOBB</v>
          </cell>
          <cell r="I389">
            <v>0</v>
          </cell>
          <cell r="J389">
            <v>25</v>
          </cell>
          <cell r="K389">
            <v>16.666666666666668</v>
          </cell>
          <cell r="L389" t="str">
            <v>Inner West</v>
          </cell>
        </row>
        <row r="390">
          <cell r="D390" t="str">
            <v>Krans Kloof Rank</v>
          </cell>
          <cell r="E390" t="str">
            <v>IWTR024</v>
          </cell>
          <cell r="F390" t="str">
            <v>Pine Street Rank</v>
          </cell>
          <cell r="G390">
            <v>0</v>
          </cell>
          <cell r="H390" t="str">
            <v>IW031BIMBB</v>
          </cell>
          <cell r="I390">
            <v>0</v>
          </cell>
          <cell r="J390">
            <v>33</v>
          </cell>
          <cell r="K390">
            <v>22</v>
          </cell>
          <cell r="L390" t="str">
            <v>Inner West</v>
          </cell>
        </row>
        <row r="391">
          <cell r="D391" t="str">
            <v>Krans Kloof Rank</v>
          </cell>
          <cell r="E391" t="str">
            <v>IWTR024</v>
          </cell>
          <cell r="F391" t="str">
            <v>Durban (Winterton Walk Rd Bus Rank)</v>
          </cell>
          <cell r="G391">
            <v>0</v>
          </cell>
          <cell r="H391" t="str">
            <v>IW032BIOBB</v>
          </cell>
          <cell r="I391">
            <v>0</v>
          </cell>
          <cell r="J391">
            <v>25.8</v>
          </cell>
          <cell r="K391">
            <v>17.2</v>
          </cell>
          <cell r="L391" t="str">
            <v>Inner West</v>
          </cell>
        </row>
        <row r="392">
          <cell r="D392" t="str">
            <v>Krans Kloof Rank</v>
          </cell>
          <cell r="E392" t="str">
            <v>IWTR024</v>
          </cell>
          <cell r="F392" t="str">
            <v xml:space="preserve">Ntuzuma E </v>
          </cell>
          <cell r="G392">
            <v>0</v>
          </cell>
          <cell r="H392" t="str">
            <v>IW033BIOBB</v>
          </cell>
          <cell r="I392">
            <v>0</v>
          </cell>
          <cell r="J392">
            <v>47</v>
          </cell>
          <cell r="K392">
            <v>31.333333333333332</v>
          </cell>
          <cell r="L392" t="str">
            <v>Inner West</v>
          </cell>
        </row>
        <row r="393">
          <cell r="D393" t="str">
            <v>Kwa Dabeka</v>
          </cell>
          <cell r="E393" t="str">
            <v>IWBT013</v>
          </cell>
          <cell r="F393" t="str">
            <v>Wild Coast</v>
          </cell>
          <cell r="G393">
            <v>0</v>
          </cell>
          <cell r="H393" t="str">
            <v>IW034BIOBB</v>
          </cell>
          <cell r="I393">
            <v>0</v>
          </cell>
          <cell r="J393">
            <v>16</v>
          </cell>
          <cell r="K393">
            <v>10.666666666666666</v>
          </cell>
          <cell r="L393" t="str">
            <v>Inner West</v>
          </cell>
        </row>
        <row r="394">
          <cell r="D394" t="str">
            <v>Kwa Dabeka</v>
          </cell>
          <cell r="E394" t="str">
            <v>IWBT013</v>
          </cell>
          <cell r="F394" t="str">
            <v>Pine Street Rank</v>
          </cell>
          <cell r="G394">
            <v>0</v>
          </cell>
          <cell r="H394" t="str">
            <v>IW035BIMBB</v>
          </cell>
          <cell r="I394">
            <v>0</v>
          </cell>
          <cell r="J394">
            <v>23</v>
          </cell>
          <cell r="K394">
            <v>15.333333333333334</v>
          </cell>
          <cell r="L394" t="str">
            <v>Inner West</v>
          </cell>
        </row>
        <row r="395">
          <cell r="D395" t="str">
            <v>Kwa Dabeka</v>
          </cell>
          <cell r="E395" t="str">
            <v>IWBT013</v>
          </cell>
          <cell r="F395" t="str">
            <v>Point (Signal Road)</v>
          </cell>
          <cell r="G395">
            <v>0</v>
          </cell>
          <cell r="H395" t="str">
            <v>IW036BIMBB</v>
          </cell>
          <cell r="I395">
            <v>0</v>
          </cell>
          <cell r="J395">
            <v>26</v>
          </cell>
          <cell r="K395">
            <v>17.333333333333336</v>
          </cell>
          <cell r="L395" t="str">
            <v>Inner West</v>
          </cell>
        </row>
        <row r="396">
          <cell r="D396" t="str">
            <v>Kwa Dabeka</v>
          </cell>
          <cell r="E396" t="str">
            <v>IWBT013</v>
          </cell>
          <cell r="F396" t="str">
            <v>Westmead</v>
          </cell>
          <cell r="G396">
            <v>0</v>
          </cell>
          <cell r="H396" t="str">
            <v>IW037BIMBB</v>
          </cell>
          <cell r="I396">
            <v>0</v>
          </cell>
          <cell r="J396">
            <v>11.5</v>
          </cell>
          <cell r="K396">
            <v>7.666666666666667</v>
          </cell>
          <cell r="L396" t="str">
            <v>Inner West</v>
          </cell>
        </row>
        <row r="397">
          <cell r="D397" t="str">
            <v>Kwa Ndengezi</v>
          </cell>
          <cell r="E397" t="str">
            <v>IWBT015</v>
          </cell>
          <cell r="F397" t="str">
            <v>Pinetown (Hill Street) and New Germany</v>
          </cell>
          <cell r="G397">
            <v>0</v>
          </cell>
          <cell r="H397" t="str">
            <v>IW038BIOBB</v>
          </cell>
          <cell r="I397">
            <v>0</v>
          </cell>
          <cell r="J397">
            <v>20.399999999999999</v>
          </cell>
          <cell r="K397">
            <v>13.599999999999998</v>
          </cell>
          <cell r="L397" t="str">
            <v>Inner West</v>
          </cell>
        </row>
        <row r="398">
          <cell r="D398" t="str">
            <v>Kwa Ndengezi</v>
          </cell>
          <cell r="E398" t="str">
            <v>IWBT015</v>
          </cell>
          <cell r="F398" t="str">
            <v>Pinetown (Hill Street)</v>
          </cell>
          <cell r="G398">
            <v>0</v>
          </cell>
          <cell r="H398" t="str">
            <v>IW039BIOBB</v>
          </cell>
          <cell r="I398">
            <v>0</v>
          </cell>
          <cell r="J398">
            <v>17.3</v>
          </cell>
          <cell r="K398">
            <v>11.533333333333333</v>
          </cell>
          <cell r="L398" t="str">
            <v>Inner West</v>
          </cell>
        </row>
        <row r="399">
          <cell r="D399" t="str">
            <v>Kwa Ndengezi</v>
          </cell>
          <cell r="E399" t="str">
            <v>IWBT015</v>
          </cell>
          <cell r="F399" t="str">
            <v>Mpumalanga Magistrate Court</v>
          </cell>
          <cell r="G399">
            <v>0</v>
          </cell>
          <cell r="H399" t="str">
            <v>IW040BIOBB</v>
          </cell>
          <cell r="I399">
            <v>0</v>
          </cell>
          <cell r="J399">
            <v>28.4</v>
          </cell>
          <cell r="K399">
            <v>18.933333333333334</v>
          </cell>
          <cell r="L399" t="str">
            <v>Inner West</v>
          </cell>
        </row>
        <row r="400">
          <cell r="D400" t="str">
            <v>Kwa Ndengezi</v>
          </cell>
          <cell r="E400" t="str">
            <v>IWBT015</v>
          </cell>
          <cell r="F400" t="str">
            <v>Pine Street Rank</v>
          </cell>
          <cell r="G400">
            <v>0</v>
          </cell>
          <cell r="H400" t="str">
            <v>IW041BIOBB</v>
          </cell>
          <cell r="I400">
            <v>0</v>
          </cell>
          <cell r="J400">
            <v>34.200000000000003</v>
          </cell>
          <cell r="K400">
            <v>22.800000000000004</v>
          </cell>
          <cell r="L400" t="str">
            <v>Inner West</v>
          </cell>
        </row>
        <row r="401">
          <cell r="D401" t="str">
            <v>Malvern Centre</v>
          </cell>
          <cell r="E401" t="str">
            <v>IWBT016</v>
          </cell>
          <cell r="F401" t="str">
            <v xml:space="preserve">Pine Street Rank </v>
          </cell>
          <cell r="G401">
            <v>0</v>
          </cell>
          <cell r="H401" t="str">
            <v>IW042BIDTB</v>
          </cell>
          <cell r="I401">
            <v>0</v>
          </cell>
          <cell r="J401">
            <v>17</v>
          </cell>
          <cell r="K401">
            <v>11.333333333333332</v>
          </cell>
          <cell r="L401" t="str">
            <v>Inner West</v>
          </cell>
        </row>
        <row r="402">
          <cell r="D402" t="str">
            <v>Mariannhill</v>
          </cell>
          <cell r="E402" t="str">
            <v>IWBT017</v>
          </cell>
          <cell r="F402" t="str">
            <v>Durban (Victoria Street Bus Rank)</v>
          </cell>
          <cell r="G402">
            <v>0</v>
          </cell>
          <cell r="H402" t="str">
            <v>IW043BIOBB</v>
          </cell>
          <cell r="I402">
            <v>0</v>
          </cell>
          <cell r="J402">
            <v>23</v>
          </cell>
          <cell r="K402">
            <v>15.333333333333334</v>
          </cell>
          <cell r="L402" t="str">
            <v>Inner West</v>
          </cell>
        </row>
        <row r="403">
          <cell r="D403" t="str">
            <v>Mariannhill</v>
          </cell>
          <cell r="E403" t="str">
            <v>IWBT017</v>
          </cell>
          <cell r="F403" t="str">
            <v>Soldiers Way Bus Rank</v>
          </cell>
          <cell r="G403">
            <v>0</v>
          </cell>
          <cell r="H403" t="str">
            <v>IW044BIOBB</v>
          </cell>
          <cell r="I403">
            <v>0</v>
          </cell>
          <cell r="J403">
            <v>24.6</v>
          </cell>
          <cell r="K403">
            <v>16.400000000000002</v>
          </cell>
          <cell r="L403" t="str">
            <v>Inner West</v>
          </cell>
        </row>
        <row r="404">
          <cell r="D404" t="str">
            <v>Mariannridge Township</v>
          </cell>
          <cell r="E404" t="str">
            <v>IWBT018</v>
          </cell>
          <cell r="F404" t="str">
            <v>Durban (Victoria Street Bus Rank)</v>
          </cell>
          <cell r="G404">
            <v>0</v>
          </cell>
          <cell r="H404" t="str">
            <v>IW045BIOBB</v>
          </cell>
          <cell r="I404">
            <v>0</v>
          </cell>
          <cell r="J404">
            <v>27.5</v>
          </cell>
          <cell r="K404">
            <v>18.333333333333332</v>
          </cell>
          <cell r="L404" t="str">
            <v>Inner West</v>
          </cell>
        </row>
        <row r="405">
          <cell r="D405" t="str">
            <v>Mariannridge Township</v>
          </cell>
          <cell r="E405" t="str">
            <v>IWBT018</v>
          </cell>
          <cell r="F405" t="str">
            <v>Durban (Winterton Walk Rd Bus Rank)</v>
          </cell>
          <cell r="G405">
            <v>0</v>
          </cell>
          <cell r="H405" t="str">
            <v>IW046BIOBB</v>
          </cell>
          <cell r="I405">
            <v>0</v>
          </cell>
          <cell r="J405">
            <v>29</v>
          </cell>
          <cell r="K405">
            <v>19.333333333333332</v>
          </cell>
          <cell r="L405" t="str">
            <v>Inner West</v>
          </cell>
        </row>
        <row r="406">
          <cell r="D406" t="str">
            <v>Mariannridge Township</v>
          </cell>
          <cell r="E406" t="str">
            <v>IWBT018</v>
          </cell>
          <cell r="F406" t="str">
            <v>Pinetown (Hill Street) and New Germany</v>
          </cell>
          <cell r="G406">
            <v>0</v>
          </cell>
          <cell r="H406" t="str">
            <v>IW047BIOBB</v>
          </cell>
          <cell r="I406">
            <v>0</v>
          </cell>
          <cell r="J406">
            <v>14</v>
          </cell>
          <cell r="K406">
            <v>9.3333333333333339</v>
          </cell>
          <cell r="L406" t="str">
            <v>Inner West</v>
          </cell>
        </row>
        <row r="407">
          <cell r="D407" t="str">
            <v>Mariannridge Township</v>
          </cell>
          <cell r="E407" t="str">
            <v>IWBT018</v>
          </cell>
          <cell r="F407" t="str">
            <v xml:space="preserve">Pinetown (Hill Street) </v>
          </cell>
          <cell r="G407">
            <v>0</v>
          </cell>
          <cell r="H407" t="str">
            <v>IW048BIOBB</v>
          </cell>
          <cell r="I407">
            <v>0</v>
          </cell>
          <cell r="J407">
            <v>10.6</v>
          </cell>
          <cell r="K407">
            <v>7.0666666666666664</v>
          </cell>
          <cell r="L407" t="str">
            <v>Inner West</v>
          </cell>
        </row>
        <row r="408">
          <cell r="D408" t="str">
            <v>Mariannridge Township</v>
          </cell>
          <cell r="E408" t="str">
            <v>IWBT018</v>
          </cell>
          <cell r="F408" t="str">
            <v xml:space="preserve">Point (Signal Road) </v>
          </cell>
          <cell r="G408">
            <v>0</v>
          </cell>
          <cell r="H408" t="str">
            <v>IW049BIOBB</v>
          </cell>
          <cell r="I408">
            <v>0</v>
          </cell>
          <cell r="J408">
            <v>31</v>
          </cell>
          <cell r="K408">
            <v>20.666666666666668</v>
          </cell>
          <cell r="L408" t="str">
            <v>Inner West</v>
          </cell>
        </row>
        <row r="409">
          <cell r="D409" t="str">
            <v>Mariannridge Township</v>
          </cell>
          <cell r="E409" t="str">
            <v>IWBT018</v>
          </cell>
          <cell r="F409" t="str">
            <v xml:space="preserve">Pine Street Rank </v>
          </cell>
          <cell r="G409">
            <v>0</v>
          </cell>
          <cell r="H409" t="str">
            <v>IW050BIOBB</v>
          </cell>
          <cell r="I409">
            <v>0</v>
          </cell>
          <cell r="J409">
            <v>35.5</v>
          </cell>
          <cell r="K409">
            <v>23.666666666666668</v>
          </cell>
          <cell r="L409" t="str">
            <v>Inner West</v>
          </cell>
        </row>
        <row r="410">
          <cell r="D410" t="str">
            <v>Mariannridge Township</v>
          </cell>
          <cell r="E410" t="str">
            <v>IWBT018</v>
          </cell>
          <cell r="F410" t="str">
            <v>Pinetown (Hill Street) and New Germany</v>
          </cell>
          <cell r="G410">
            <v>0</v>
          </cell>
          <cell r="H410" t="str">
            <v>IW051BIOBB</v>
          </cell>
          <cell r="I410">
            <v>0</v>
          </cell>
          <cell r="J410">
            <v>9</v>
          </cell>
          <cell r="K410">
            <v>6</v>
          </cell>
          <cell r="L410" t="str">
            <v>Inner West</v>
          </cell>
        </row>
        <row r="411">
          <cell r="D411" t="str">
            <v>Marinpine Depot</v>
          </cell>
          <cell r="E411" t="str">
            <v>IWBT019</v>
          </cell>
          <cell r="F411" t="str">
            <v xml:space="preserve">Point (Signal Road) </v>
          </cell>
          <cell r="G411">
            <v>0</v>
          </cell>
          <cell r="H411" t="str">
            <v>IW052BIOBB</v>
          </cell>
          <cell r="I411">
            <v>0</v>
          </cell>
          <cell r="J411">
            <v>35.6</v>
          </cell>
          <cell r="K411">
            <v>23.733333333333334</v>
          </cell>
          <cell r="L411" t="str">
            <v>Inner West</v>
          </cell>
        </row>
        <row r="412">
          <cell r="D412" t="str">
            <v>Marrianhill Station</v>
          </cell>
          <cell r="E412" t="str">
            <v>IWBT020</v>
          </cell>
          <cell r="F412" t="str">
            <v>Pinetown (Hill Street) and New Germany</v>
          </cell>
          <cell r="G412">
            <v>0</v>
          </cell>
          <cell r="H412" t="str">
            <v>IW053BIOBB</v>
          </cell>
          <cell r="I412">
            <v>0</v>
          </cell>
          <cell r="J412">
            <v>9.1999999999999993</v>
          </cell>
          <cell r="K412">
            <v>6.1333333333333329</v>
          </cell>
          <cell r="L412" t="str">
            <v>Inner West</v>
          </cell>
        </row>
        <row r="413">
          <cell r="D413" t="str">
            <v>Motala Heights</v>
          </cell>
          <cell r="E413" t="str">
            <v>IWBT021</v>
          </cell>
          <cell r="F413" t="str">
            <v xml:space="preserve">Pinetown (KFC) </v>
          </cell>
          <cell r="G413">
            <v>0</v>
          </cell>
          <cell r="H413" t="str">
            <v>IW054BIDTB</v>
          </cell>
          <cell r="I413">
            <v>0</v>
          </cell>
          <cell r="J413">
            <v>5</v>
          </cell>
          <cell r="K413">
            <v>3.333333333333333</v>
          </cell>
          <cell r="L413" t="str">
            <v>Inner West</v>
          </cell>
        </row>
        <row r="414">
          <cell r="D414" t="str">
            <v>New Germany</v>
          </cell>
          <cell r="E414" t="str">
            <v>IWBT022</v>
          </cell>
          <cell r="F414" t="str">
            <v>Unit 1</v>
          </cell>
          <cell r="G414">
            <v>0</v>
          </cell>
          <cell r="H414" t="str">
            <v>IW055BIMBB</v>
          </cell>
          <cell r="I414">
            <v>0</v>
          </cell>
          <cell r="J414">
            <v>56.599998474121094</v>
          </cell>
          <cell r="K414">
            <v>37.733332316080727</v>
          </cell>
          <cell r="L414" t="str">
            <v>Inner West</v>
          </cell>
        </row>
        <row r="415">
          <cell r="D415" t="str">
            <v>Olympic</v>
          </cell>
          <cell r="E415" t="str">
            <v>IWBT023</v>
          </cell>
          <cell r="F415" t="str">
            <v xml:space="preserve">Ntuzuma E </v>
          </cell>
          <cell r="G415">
            <v>0</v>
          </cell>
          <cell r="H415" t="str">
            <v>IW056BIDTB</v>
          </cell>
          <cell r="I415">
            <v>0</v>
          </cell>
          <cell r="J415">
            <v>35</v>
          </cell>
          <cell r="K415">
            <v>23.333333333333336</v>
          </cell>
          <cell r="L415" t="str">
            <v>Inner West</v>
          </cell>
        </row>
        <row r="416">
          <cell r="D416" t="str">
            <v>Olympic</v>
          </cell>
          <cell r="E416" t="str">
            <v>IWBT023</v>
          </cell>
          <cell r="F416" t="str">
            <v xml:space="preserve">Ntuzuma F </v>
          </cell>
          <cell r="G416">
            <v>0</v>
          </cell>
          <cell r="H416" t="str">
            <v>IW057BIDTB</v>
          </cell>
          <cell r="I416">
            <v>0</v>
          </cell>
          <cell r="J416">
            <v>37</v>
          </cell>
          <cell r="K416">
            <v>24.666666666666668</v>
          </cell>
          <cell r="L416" t="str">
            <v>Inner West</v>
          </cell>
        </row>
        <row r="417">
          <cell r="D417" t="str">
            <v>Palmiet Road</v>
          </cell>
          <cell r="E417" t="str">
            <v>IWBT024</v>
          </cell>
          <cell r="F417" t="str">
            <v>Point (Signal Road)</v>
          </cell>
          <cell r="G417">
            <v>0</v>
          </cell>
          <cell r="H417" t="str">
            <v>IW058BIDTB</v>
          </cell>
          <cell r="I417">
            <v>0</v>
          </cell>
          <cell r="J417">
            <v>13</v>
          </cell>
          <cell r="K417">
            <v>8.6666666666666679</v>
          </cell>
          <cell r="L417" t="str">
            <v>Inner West</v>
          </cell>
        </row>
        <row r="418">
          <cell r="D418" t="str">
            <v>Palmiet Road</v>
          </cell>
          <cell r="E418" t="str">
            <v>IWBT024</v>
          </cell>
          <cell r="F418" t="str">
            <v xml:space="preserve">Soldiers Way Bus Rank </v>
          </cell>
          <cell r="G418">
            <v>0</v>
          </cell>
          <cell r="H418" t="str">
            <v>IW059BIDTB</v>
          </cell>
          <cell r="I418">
            <v>0</v>
          </cell>
          <cell r="J418">
            <v>9</v>
          </cell>
          <cell r="K418">
            <v>6</v>
          </cell>
          <cell r="L418" t="str">
            <v>Inner West</v>
          </cell>
        </row>
        <row r="419">
          <cell r="D419" t="str">
            <v>Pinetown (KFC)</v>
          </cell>
          <cell r="E419" t="str">
            <v>IWBT025</v>
          </cell>
          <cell r="F419" t="str">
            <v xml:space="preserve">Westmead Malcolm </v>
          </cell>
          <cell r="G419">
            <v>0</v>
          </cell>
          <cell r="H419" t="str">
            <v>IW060BIDTB</v>
          </cell>
          <cell r="I419">
            <v>0</v>
          </cell>
          <cell r="J419">
            <v>23.3</v>
          </cell>
          <cell r="K419">
            <v>15.533333333333335</v>
          </cell>
          <cell r="L419" t="str">
            <v>Inner West</v>
          </cell>
        </row>
        <row r="420">
          <cell r="D420" t="str">
            <v>Pinetown (KFC)</v>
          </cell>
          <cell r="E420" t="str">
            <v>IWBT025</v>
          </cell>
          <cell r="F420" t="str">
            <v xml:space="preserve">Checkers Umlazi C </v>
          </cell>
          <cell r="G420">
            <v>0</v>
          </cell>
          <cell r="H420" t="str">
            <v>IW061BIDTB</v>
          </cell>
          <cell r="I420">
            <v>0</v>
          </cell>
          <cell r="J420">
            <v>42</v>
          </cell>
          <cell r="K420">
            <v>28</v>
          </cell>
          <cell r="L420" t="str">
            <v>Inner West</v>
          </cell>
        </row>
        <row r="421">
          <cell r="D421" t="str">
            <v>Pinetown (KFC)</v>
          </cell>
          <cell r="E421" t="str">
            <v>IWBT025</v>
          </cell>
          <cell r="F421" t="str">
            <v xml:space="preserve">Chesterville </v>
          </cell>
          <cell r="G421">
            <v>0</v>
          </cell>
          <cell r="H421" t="str">
            <v>IW062BIDTB</v>
          </cell>
          <cell r="I421">
            <v>0</v>
          </cell>
          <cell r="J421">
            <v>27</v>
          </cell>
          <cell r="K421">
            <v>18</v>
          </cell>
          <cell r="L421" t="str">
            <v>Inner West</v>
          </cell>
        </row>
        <row r="422">
          <cell r="D422" t="str">
            <v>Pinetown (KFC)</v>
          </cell>
          <cell r="E422" t="str">
            <v>IWBT025</v>
          </cell>
          <cell r="F422" t="str">
            <v xml:space="preserve">Gijima (Lamont) </v>
          </cell>
          <cell r="G422">
            <v>0</v>
          </cell>
          <cell r="H422" t="str">
            <v>IW063BIDTB</v>
          </cell>
          <cell r="I422">
            <v>0</v>
          </cell>
          <cell r="J422">
            <v>37</v>
          </cell>
          <cell r="K422">
            <v>24.666666666666668</v>
          </cell>
          <cell r="L422" t="str">
            <v>Inner West</v>
          </cell>
        </row>
        <row r="423">
          <cell r="D423" t="str">
            <v>Pinetown (KFC)</v>
          </cell>
          <cell r="E423" t="str">
            <v>IWBT025</v>
          </cell>
          <cell r="F423" t="str">
            <v xml:space="preserve">Gwala's House </v>
          </cell>
          <cell r="G423">
            <v>0</v>
          </cell>
          <cell r="H423" t="str">
            <v>IW064BIDTB</v>
          </cell>
          <cell r="I423">
            <v>0</v>
          </cell>
          <cell r="J423">
            <v>50</v>
          </cell>
          <cell r="K423">
            <v>33.333333333333336</v>
          </cell>
          <cell r="L423" t="str">
            <v>Inner West</v>
          </cell>
        </row>
        <row r="424">
          <cell r="D424" t="str">
            <v>Pinetown (KFC)</v>
          </cell>
          <cell r="E424" t="str">
            <v>IWBT025</v>
          </cell>
          <cell r="F424" t="str">
            <v xml:space="preserve">Newlands East </v>
          </cell>
          <cell r="G424">
            <v>0</v>
          </cell>
          <cell r="H424" t="str">
            <v>IW065BIDTB</v>
          </cell>
          <cell r="I424">
            <v>0</v>
          </cell>
          <cell r="J424">
            <v>31</v>
          </cell>
          <cell r="K424">
            <v>20.666666666666668</v>
          </cell>
          <cell r="L424" t="str">
            <v>Inner West</v>
          </cell>
        </row>
        <row r="425">
          <cell r="D425" t="str">
            <v>Pinetown (KFC)</v>
          </cell>
          <cell r="E425" t="str">
            <v>IWBT025</v>
          </cell>
          <cell r="F425" t="str">
            <v xml:space="preserve">Newtown A Bus </v>
          </cell>
          <cell r="G425">
            <v>0</v>
          </cell>
          <cell r="H425" t="str">
            <v>IW066BIDTB</v>
          </cell>
          <cell r="I425">
            <v>0</v>
          </cell>
          <cell r="J425">
            <v>28</v>
          </cell>
          <cell r="K425">
            <v>18.666666666666668</v>
          </cell>
          <cell r="L425" t="str">
            <v>Inner West</v>
          </cell>
        </row>
        <row r="426">
          <cell r="D426" t="str">
            <v>Pinetown (KFC)</v>
          </cell>
          <cell r="E426" t="str">
            <v>IWBT025</v>
          </cell>
          <cell r="F426" t="str">
            <v xml:space="preserve">Ntuzuma Bus Depot </v>
          </cell>
          <cell r="G426">
            <v>0</v>
          </cell>
          <cell r="H426" t="str">
            <v>IW067BIDTB</v>
          </cell>
          <cell r="I426">
            <v>0</v>
          </cell>
          <cell r="J426">
            <v>35</v>
          </cell>
          <cell r="K426">
            <v>23.333333333333336</v>
          </cell>
          <cell r="L426" t="str">
            <v>Inner West</v>
          </cell>
        </row>
        <row r="427">
          <cell r="D427" t="str">
            <v>Pinetown (KFC)</v>
          </cell>
          <cell r="E427" t="str">
            <v>IWBT025</v>
          </cell>
          <cell r="F427" t="str">
            <v xml:space="preserve">Ntuzuma E </v>
          </cell>
          <cell r="G427">
            <v>0</v>
          </cell>
          <cell r="H427" t="str">
            <v>IW068BIDTB</v>
          </cell>
          <cell r="I427">
            <v>0</v>
          </cell>
          <cell r="J427">
            <v>40</v>
          </cell>
          <cell r="K427">
            <v>26.666666666666664</v>
          </cell>
          <cell r="L427" t="str">
            <v>Inner West</v>
          </cell>
        </row>
        <row r="428">
          <cell r="D428" t="str">
            <v>Pinetown (KFC)</v>
          </cell>
          <cell r="E428" t="str">
            <v>IWBT025</v>
          </cell>
          <cell r="F428" t="str">
            <v xml:space="preserve">Pine Street Rank </v>
          </cell>
          <cell r="G428">
            <v>0</v>
          </cell>
          <cell r="H428" t="str">
            <v>IW069BIDTB</v>
          </cell>
          <cell r="I428">
            <v>0</v>
          </cell>
          <cell r="J428">
            <v>30</v>
          </cell>
          <cell r="K428">
            <v>20</v>
          </cell>
          <cell r="L428" t="str">
            <v>Inner West</v>
          </cell>
        </row>
        <row r="429">
          <cell r="D429" t="str">
            <v>Pinetown (KFC)</v>
          </cell>
          <cell r="E429" t="str">
            <v>IWBT025</v>
          </cell>
          <cell r="F429" t="str">
            <v xml:space="preserve">Umlazi BB </v>
          </cell>
          <cell r="G429">
            <v>0</v>
          </cell>
          <cell r="H429" t="str">
            <v>IW070BIDTB</v>
          </cell>
          <cell r="I429">
            <v>0</v>
          </cell>
          <cell r="J429">
            <v>50</v>
          </cell>
          <cell r="K429">
            <v>33.333333333333336</v>
          </cell>
          <cell r="L429" t="str">
            <v>Inner West</v>
          </cell>
        </row>
        <row r="430">
          <cell r="D430" t="str">
            <v>Pinetown (KFC)</v>
          </cell>
          <cell r="E430" t="str">
            <v>IWBT025</v>
          </cell>
          <cell r="F430" t="str">
            <v xml:space="preserve">Umlazi Station </v>
          </cell>
          <cell r="G430">
            <v>0</v>
          </cell>
          <cell r="H430" t="str">
            <v>IW071BIDTB</v>
          </cell>
          <cell r="I430">
            <v>0</v>
          </cell>
          <cell r="J430">
            <v>48</v>
          </cell>
          <cell r="K430">
            <v>32</v>
          </cell>
          <cell r="L430" t="str">
            <v>Inner West</v>
          </cell>
        </row>
        <row r="431">
          <cell r="D431" t="str">
            <v>Pinetown (KFC)</v>
          </cell>
          <cell r="E431" t="str">
            <v>IWBT025</v>
          </cell>
          <cell r="F431" t="str">
            <v xml:space="preserve">Umlazi U </v>
          </cell>
          <cell r="G431">
            <v>0</v>
          </cell>
          <cell r="H431" t="str">
            <v>IW072BIDTB</v>
          </cell>
          <cell r="I431">
            <v>0</v>
          </cell>
          <cell r="J431">
            <v>45</v>
          </cell>
          <cell r="K431">
            <v>30</v>
          </cell>
          <cell r="L431" t="str">
            <v>Inner West</v>
          </cell>
        </row>
        <row r="432">
          <cell r="D432" t="str">
            <v>Pinetown (KFC)</v>
          </cell>
          <cell r="E432" t="str">
            <v>IWBT025</v>
          </cell>
          <cell r="F432" t="str">
            <v xml:space="preserve">Umlazi Z (Unit AA) </v>
          </cell>
          <cell r="G432">
            <v>0</v>
          </cell>
          <cell r="H432" t="str">
            <v>IW073BIDTB</v>
          </cell>
          <cell r="I432">
            <v>0</v>
          </cell>
          <cell r="J432">
            <v>48</v>
          </cell>
          <cell r="K432">
            <v>32</v>
          </cell>
          <cell r="L432" t="str">
            <v>Inner West</v>
          </cell>
        </row>
        <row r="433">
          <cell r="D433" t="str">
            <v>Pinetown (KFC)</v>
          </cell>
          <cell r="E433" t="str">
            <v>IWBT025</v>
          </cell>
          <cell r="F433" t="str">
            <v xml:space="preserve">West Street </v>
          </cell>
          <cell r="G433">
            <v>0</v>
          </cell>
          <cell r="H433" t="str">
            <v>IW074BIDTB</v>
          </cell>
          <cell r="I433">
            <v>0</v>
          </cell>
          <cell r="J433">
            <v>25</v>
          </cell>
          <cell r="K433">
            <v>16.666666666666668</v>
          </cell>
          <cell r="L433" t="str">
            <v>Inner West</v>
          </cell>
        </row>
        <row r="434">
          <cell r="D434" t="str">
            <v>Pinetown (KFC)</v>
          </cell>
          <cell r="E434" t="str">
            <v>IWBT025</v>
          </cell>
          <cell r="F434" t="str">
            <v xml:space="preserve">Westmead Malcolm </v>
          </cell>
          <cell r="G434">
            <v>0</v>
          </cell>
          <cell r="H434" t="str">
            <v>IW075BIDTB</v>
          </cell>
          <cell r="I434">
            <v>0</v>
          </cell>
          <cell r="J434">
            <v>4</v>
          </cell>
          <cell r="K434">
            <v>2.6666666666666665</v>
          </cell>
          <cell r="L434" t="str">
            <v>Inner West</v>
          </cell>
        </row>
        <row r="435">
          <cell r="D435" t="str">
            <v>Pinetown (Sanlam)</v>
          </cell>
          <cell r="E435" t="str">
            <v>IWBT026</v>
          </cell>
          <cell r="F435" t="str">
            <v xml:space="preserve">Pine Street Rank </v>
          </cell>
          <cell r="G435">
            <v>0</v>
          </cell>
          <cell r="H435" t="str">
            <v>IW076BIDTB</v>
          </cell>
          <cell r="I435">
            <v>0</v>
          </cell>
          <cell r="J435">
            <v>23</v>
          </cell>
          <cell r="K435">
            <v>15.333333333333334</v>
          </cell>
          <cell r="L435" t="str">
            <v>Inner West</v>
          </cell>
        </row>
        <row r="436">
          <cell r="D436" t="str">
            <v>Pinetown Hill Street</v>
          </cell>
          <cell r="E436" t="str">
            <v>IWTR025</v>
          </cell>
          <cell r="F436" t="str">
            <v>Ekukhanyeni</v>
          </cell>
          <cell r="G436">
            <v>0</v>
          </cell>
          <cell r="H436" t="str">
            <v>IW077BIMBB</v>
          </cell>
          <cell r="I436">
            <v>0</v>
          </cell>
          <cell r="J436">
            <v>68.5</v>
          </cell>
          <cell r="K436">
            <v>45.666666666666664</v>
          </cell>
          <cell r="L436" t="str">
            <v>Inner West</v>
          </cell>
        </row>
        <row r="437">
          <cell r="D437" t="str">
            <v>Pinetown Hill Street</v>
          </cell>
          <cell r="E437" t="str">
            <v>IWTR025</v>
          </cell>
          <cell r="F437" t="str">
            <v>Amatikwe</v>
          </cell>
          <cell r="G437">
            <v>0</v>
          </cell>
          <cell r="H437" t="str">
            <v>IW078BIMBB</v>
          </cell>
          <cell r="I437">
            <v>0</v>
          </cell>
          <cell r="J437">
            <v>56.5</v>
          </cell>
          <cell r="K437">
            <v>37.666666666666664</v>
          </cell>
          <cell r="L437" t="str">
            <v>Inner West</v>
          </cell>
        </row>
        <row r="438">
          <cell r="D438" t="str">
            <v>Pinetown Hill Street</v>
          </cell>
          <cell r="E438" t="str">
            <v>IWTR025</v>
          </cell>
          <cell r="F438" t="str">
            <v>Amatikwe Ext</v>
          </cell>
          <cell r="G438">
            <v>0</v>
          </cell>
          <cell r="H438" t="str">
            <v>IW079BIMBB</v>
          </cell>
          <cell r="I438">
            <v>0</v>
          </cell>
          <cell r="J438">
            <v>66.5</v>
          </cell>
          <cell r="K438">
            <v>44.333333333333336</v>
          </cell>
          <cell r="L438" t="str">
            <v>Inner West</v>
          </cell>
        </row>
        <row r="439">
          <cell r="D439" t="str">
            <v>Pinetown Hill Street</v>
          </cell>
          <cell r="E439" t="str">
            <v>IWTR025</v>
          </cell>
          <cell r="F439" t="str">
            <v>Unit 1</v>
          </cell>
          <cell r="G439">
            <v>0</v>
          </cell>
          <cell r="H439" t="str">
            <v>IW080BIMBB</v>
          </cell>
          <cell r="I439">
            <v>0</v>
          </cell>
          <cell r="J439">
            <v>50.5</v>
          </cell>
          <cell r="K439">
            <v>33.666666666666664</v>
          </cell>
          <cell r="L439" t="str">
            <v>Inner West</v>
          </cell>
        </row>
        <row r="440">
          <cell r="D440" t="str">
            <v>Pinetown Hill Street</v>
          </cell>
          <cell r="E440" t="str">
            <v>IWTR025</v>
          </cell>
          <cell r="F440" t="str">
            <v>Nyuswa</v>
          </cell>
          <cell r="G440">
            <v>0</v>
          </cell>
          <cell r="H440" t="str">
            <v>IW081BIMBB</v>
          </cell>
          <cell r="I440">
            <v>0</v>
          </cell>
          <cell r="J440">
            <v>30.700000762939453</v>
          </cell>
          <cell r="K440">
            <v>20.466667175292969</v>
          </cell>
          <cell r="L440" t="str">
            <v>Inner West</v>
          </cell>
        </row>
        <row r="441">
          <cell r="D441" t="str">
            <v>Pinetown Hill Street</v>
          </cell>
          <cell r="E441" t="str">
            <v>IWTR025</v>
          </cell>
          <cell r="F441" t="str">
            <v>Durban (Victoria Street Bus Rank)</v>
          </cell>
          <cell r="G441">
            <v>0</v>
          </cell>
          <cell r="H441" t="str">
            <v>IW082BIOBB</v>
          </cell>
          <cell r="I441">
            <v>0</v>
          </cell>
          <cell r="J441">
            <v>20</v>
          </cell>
          <cell r="K441">
            <v>13.333333333333332</v>
          </cell>
          <cell r="L441" t="str">
            <v>Inner West</v>
          </cell>
        </row>
        <row r="442">
          <cell r="D442" t="str">
            <v>Pinetown Hill Street</v>
          </cell>
          <cell r="E442" t="str">
            <v>IWTR025</v>
          </cell>
          <cell r="F442" t="str">
            <v>KK. Sewerage</v>
          </cell>
          <cell r="G442">
            <v>0</v>
          </cell>
          <cell r="H442" t="str">
            <v>IW083BIMBB</v>
          </cell>
          <cell r="I442">
            <v>0</v>
          </cell>
          <cell r="J442">
            <v>20</v>
          </cell>
          <cell r="K442">
            <v>13.333333333333332</v>
          </cell>
          <cell r="L442" t="str">
            <v>Inner West</v>
          </cell>
        </row>
        <row r="443">
          <cell r="D443" t="str">
            <v>Pinetown Hill Street</v>
          </cell>
          <cell r="E443" t="str">
            <v>IWTR025</v>
          </cell>
          <cell r="F443" t="str">
            <v>Bredasfontein</v>
          </cell>
          <cell r="G443">
            <v>0</v>
          </cell>
          <cell r="H443" t="str">
            <v>IW084BIOBB</v>
          </cell>
          <cell r="I443">
            <v>0</v>
          </cell>
          <cell r="J443">
            <v>37.6</v>
          </cell>
          <cell r="K443">
            <v>25.06666666666667</v>
          </cell>
          <cell r="L443" t="str">
            <v>Inner West</v>
          </cell>
        </row>
        <row r="444">
          <cell r="D444" t="str">
            <v>Quarry Road West</v>
          </cell>
          <cell r="E444" t="str">
            <v>IWBT027</v>
          </cell>
          <cell r="F444" t="str">
            <v xml:space="preserve">Soldiers Way Bus Rank </v>
          </cell>
          <cell r="G444">
            <v>0</v>
          </cell>
          <cell r="H444" t="str">
            <v>IW085BISOB</v>
          </cell>
          <cell r="I444">
            <v>0</v>
          </cell>
          <cell r="J444">
            <v>10</v>
          </cell>
          <cell r="K444">
            <v>6.6666666666666661</v>
          </cell>
          <cell r="L444" t="str">
            <v>Inner West</v>
          </cell>
        </row>
        <row r="445">
          <cell r="D445" t="str">
            <v>SA Abattoir</v>
          </cell>
          <cell r="E445" t="str">
            <v>IWBT028</v>
          </cell>
          <cell r="F445" t="str">
            <v>Pinetown (Hill Street)</v>
          </cell>
          <cell r="G445">
            <v>0</v>
          </cell>
          <cell r="H445" t="str">
            <v>IW086BIMBB</v>
          </cell>
          <cell r="I445">
            <v>0</v>
          </cell>
          <cell r="J445">
            <v>13</v>
          </cell>
          <cell r="K445">
            <v>8.6666666666666679</v>
          </cell>
          <cell r="L445" t="str">
            <v>Inner West</v>
          </cell>
        </row>
        <row r="446">
          <cell r="D446" t="str">
            <v>Savana Park</v>
          </cell>
          <cell r="E446" t="str">
            <v>IWBT029</v>
          </cell>
          <cell r="F446" t="str">
            <v>Pine Street Rank</v>
          </cell>
          <cell r="G446">
            <v>0</v>
          </cell>
          <cell r="H446" t="str">
            <v>IW087BICBB</v>
          </cell>
          <cell r="I446">
            <v>0</v>
          </cell>
          <cell r="J446">
            <v>30.6</v>
          </cell>
          <cell r="K446">
            <v>20.399999999999999</v>
          </cell>
          <cell r="L446" t="str">
            <v>Inner West</v>
          </cell>
        </row>
        <row r="447">
          <cell r="D447" t="str">
            <v>Shallcross</v>
          </cell>
          <cell r="E447" t="str">
            <v>IWBT030</v>
          </cell>
          <cell r="F447" t="str">
            <v>Pine Street Rank</v>
          </cell>
          <cell r="G447">
            <v>0</v>
          </cell>
          <cell r="H447" t="str">
            <v>IW088BICBB</v>
          </cell>
          <cell r="I447">
            <v>0</v>
          </cell>
          <cell r="J447">
            <v>23.8</v>
          </cell>
          <cell r="K447">
            <v>15.866666666666667</v>
          </cell>
          <cell r="L447" t="str">
            <v>Inner West</v>
          </cell>
        </row>
        <row r="448">
          <cell r="D448" t="str">
            <v>St. Mary's Hospital</v>
          </cell>
          <cell r="E448" t="str">
            <v>IWBT031</v>
          </cell>
          <cell r="F448" t="str">
            <v>Pinetown (Hill Street) and New Germany</v>
          </cell>
          <cell r="G448">
            <v>0</v>
          </cell>
          <cell r="H448" t="str">
            <v>IW089BIOBB</v>
          </cell>
          <cell r="I448">
            <v>0</v>
          </cell>
          <cell r="J448">
            <v>12</v>
          </cell>
          <cell r="K448">
            <v>8</v>
          </cell>
          <cell r="L448" t="str">
            <v>Inner West</v>
          </cell>
        </row>
        <row r="449">
          <cell r="D449" t="str">
            <v>St. Mary's Hospital</v>
          </cell>
          <cell r="E449" t="str">
            <v>IWBT031</v>
          </cell>
          <cell r="F449" t="str">
            <v xml:space="preserve">Point (Signal Road) </v>
          </cell>
          <cell r="G449">
            <v>0</v>
          </cell>
          <cell r="H449" t="str">
            <v>IW090BIOBB</v>
          </cell>
          <cell r="I449">
            <v>0</v>
          </cell>
          <cell r="J449">
            <v>22</v>
          </cell>
          <cell r="K449">
            <v>14.666666666666666</v>
          </cell>
          <cell r="L449" t="str">
            <v>Inner West</v>
          </cell>
        </row>
        <row r="450">
          <cell r="D450" t="str">
            <v>St. Wendolin</v>
          </cell>
          <cell r="E450" t="str">
            <v>IWBT032</v>
          </cell>
          <cell r="F450" t="str">
            <v>Durban (Victoria Street Bus Rank)</v>
          </cell>
          <cell r="G450">
            <v>0</v>
          </cell>
          <cell r="H450" t="str">
            <v>IW091BIOBB</v>
          </cell>
          <cell r="I450">
            <v>0</v>
          </cell>
          <cell r="J450">
            <v>29.6</v>
          </cell>
          <cell r="K450">
            <v>19.733333333333334</v>
          </cell>
          <cell r="L450" t="str">
            <v>Inner West</v>
          </cell>
        </row>
        <row r="451">
          <cell r="D451" t="str">
            <v>St. Wendolin</v>
          </cell>
          <cell r="E451" t="str">
            <v>IWBT032</v>
          </cell>
          <cell r="F451" t="str">
            <v>New Germany</v>
          </cell>
          <cell r="G451">
            <v>0</v>
          </cell>
          <cell r="H451" t="str">
            <v>IW092BIOBB</v>
          </cell>
          <cell r="I451">
            <v>0</v>
          </cell>
          <cell r="J451">
            <v>15.8</v>
          </cell>
          <cell r="K451">
            <v>10.533333333333335</v>
          </cell>
          <cell r="L451" t="str">
            <v>Inner West</v>
          </cell>
        </row>
        <row r="452">
          <cell r="D452" t="str">
            <v>West Street</v>
          </cell>
          <cell r="E452" t="str">
            <v>IWTR026</v>
          </cell>
          <cell r="F452" t="str">
            <v xml:space="preserve">Pinetown (KFC) </v>
          </cell>
          <cell r="G452">
            <v>0</v>
          </cell>
          <cell r="H452" t="str">
            <v>IW093BIDTB</v>
          </cell>
          <cell r="I452">
            <v>0</v>
          </cell>
          <cell r="J452">
            <v>16</v>
          </cell>
          <cell r="K452">
            <v>10.666666666666666</v>
          </cell>
          <cell r="L452" t="str">
            <v>Inner West</v>
          </cell>
        </row>
        <row r="453">
          <cell r="D453" t="str">
            <v>West Street</v>
          </cell>
          <cell r="E453" t="str">
            <v>IWTR026</v>
          </cell>
          <cell r="F453" t="str">
            <v xml:space="preserve">Umhlanga Rocks </v>
          </cell>
          <cell r="G453">
            <v>0</v>
          </cell>
          <cell r="H453" t="str">
            <v>IW094BIDTB</v>
          </cell>
          <cell r="I453">
            <v>0</v>
          </cell>
          <cell r="J453">
            <v>26</v>
          </cell>
          <cell r="K453">
            <v>17.333333333333336</v>
          </cell>
          <cell r="L453" t="str">
            <v>Inner West</v>
          </cell>
        </row>
        <row r="454">
          <cell r="D454" t="str">
            <v xml:space="preserve">Westmead Malcolm </v>
          </cell>
          <cell r="E454" t="str">
            <v>IWBT033</v>
          </cell>
          <cell r="F454" t="str">
            <v>Unit 1</v>
          </cell>
          <cell r="G454">
            <v>0</v>
          </cell>
          <cell r="H454" t="str">
            <v>IW095BIMBB</v>
          </cell>
          <cell r="I454">
            <v>0</v>
          </cell>
          <cell r="J454">
            <v>53.400001525878906</v>
          </cell>
          <cell r="K454">
            <v>35.600001017252602</v>
          </cell>
          <cell r="L454" t="str">
            <v>Inner West</v>
          </cell>
        </row>
        <row r="455">
          <cell r="D455" t="str">
            <v xml:space="preserve">Westmead Malcolm </v>
          </cell>
          <cell r="E455" t="str">
            <v>IWBT033</v>
          </cell>
          <cell r="F455" t="str">
            <v xml:space="preserve">Pinetown (KFC) </v>
          </cell>
          <cell r="G455">
            <v>0</v>
          </cell>
          <cell r="H455" t="str">
            <v>IW096BIMBB</v>
          </cell>
          <cell r="I455">
            <v>0</v>
          </cell>
          <cell r="J455">
            <v>6</v>
          </cell>
          <cell r="K455">
            <v>4</v>
          </cell>
          <cell r="L455" t="str">
            <v>Inner West</v>
          </cell>
        </row>
        <row r="456">
          <cell r="D456" t="str">
            <v>Bomvini</v>
          </cell>
          <cell r="E456" t="str">
            <v>NTBT002</v>
          </cell>
          <cell r="F456" t="str">
            <v>Tongaat</v>
          </cell>
          <cell r="G456">
            <v>0</v>
          </cell>
          <cell r="H456" t="str">
            <v>NT001BIVBB</v>
          </cell>
          <cell r="I456">
            <v>0</v>
          </cell>
          <cell r="J456">
            <v>25</v>
          </cell>
          <cell r="K456">
            <v>16.666666666666668</v>
          </cell>
          <cell r="L456" t="str">
            <v>North</v>
          </cell>
        </row>
        <row r="457">
          <cell r="D457" t="str">
            <v>Driefontein</v>
          </cell>
          <cell r="E457" t="str">
            <v>NTBT004</v>
          </cell>
          <cell r="F457" t="str">
            <v>Tongaat</v>
          </cell>
          <cell r="G457">
            <v>0</v>
          </cell>
          <cell r="H457" t="str">
            <v>NT002BIVBB</v>
          </cell>
          <cell r="I457">
            <v>0</v>
          </cell>
          <cell r="J457">
            <v>17</v>
          </cell>
          <cell r="K457">
            <v>11.333333333333332</v>
          </cell>
          <cell r="L457" t="str">
            <v>North</v>
          </cell>
        </row>
        <row r="458">
          <cell r="D458" t="str">
            <v>Hloniphani</v>
          </cell>
          <cell r="E458" t="str">
            <v>NTBT009</v>
          </cell>
          <cell r="F458" t="str">
            <v>Tongaat</v>
          </cell>
          <cell r="G458">
            <v>0</v>
          </cell>
          <cell r="H458" t="str">
            <v>NT003BIVBB</v>
          </cell>
          <cell r="I458">
            <v>0</v>
          </cell>
          <cell r="J458">
            <v>14</v>
          </cell>
          <cell r="K458">
            <v>9.3333333333333339</v>
          </cell>
          <cell r="L458" t="str">
            <v>North</v>
          </cell>
        </row>
        <row r="459">
          <cell r="D459" t="str">
            <v>Isithupa</v>
          </cell>
          <cell r="E459" t="str">
            <v>NTBT010</v>
          </cell>
          <cell r="F459" t="str">
            <v>Tongaat Bus Rank</v>
          </cell>
          <cell r="G459">
            <v>0</v>
          </cell>
          <cell r="H459" t="str">
            <v>NT004BITBB</v>
          </cell>
          <cell r="I459">
            <v>0</v>
          </cell>
          <cell r="J459">
            <v>16</v>
          </cell>
          <cell r="K459">
            <v>10.666666666666666</v>
          </cell>
          <cell r="L459" t="str">
            <v>North</v>
          </cell>
        </row>
        <row r="460">
          <cell r="D460" t="str">
            <v>Jeysop School</v>
          </cell>
          <cell r="E460" t="str">
            <v>NTBT011</v>
          </cell>
          <cell r="F460" t="str">
            <v>Verulam</v>
          </cell>
          <cell r="G460">
            <v>0</v>
          </cell>
          <cell r="H460" t="str">
            <v>NT005BIVBB</v>
          </cell>
          <cell r="I460">
            <v>0</v>
          </cell>
          <cell r="J460">
            <v>9</v>
          </cell>
          <cell r="K460">
            <v>6</v>
          </cell>
          <cell r="L460" t="str">
            <v>North</v>
          </cell>
        </row>
        <row r="461">
          <cell r="D461" t="str">
            <v>Kwatiba</v>
          </cell>
          <cell r="E461" t="str">
            <v>NTBT012</v>
          </cell>
          <cell r="F461" t="str">
            <v>Tongaat</v>
          </cell>
          <cell r="G461">
            <v>0</v>
          </cell>
          <cell r="H461" t="str">
            <v>NT006BITBB</v>
          </cell>
          <cell r="I461">
            <v>0</v>
          </cell>
          <cell r="J461">
            <v>11</v>
          </cell>
          <cell r="K461">
            <v>7.333333333333333</v>
          </cell>
          <cell r="L461" t="str">
            <v>North</v>
          </cell>
        </row>
        <row r="462">
          <cell r="D462" t="str">
            <v>Magwaven / Frazer</v>
          </cell>
          <cell r="E462" t="str">
            <v>NTBT014</v>
          </cell>
          <cell r="F462" t="str">
            <v>Frazer</v>
          </cell>
          <cell r="G462">
            <v>0</v>
          </cell>
          <cell r="H462" t="str">
            <v>NT007BIVBB</v>
          </cell>
          <cell r="I462">
            <v>0</v>
          </cell>
          <cell r="J462">
            <v>22.5</v>
          </cell>
          <cell r="K462">
            <v>15</v>
          </cell>
          <cell r="L462" t="str">
            <v>North</v>
          </cell>
        </row>
        <row r="463">
          <cell r="D463" t="str">
            <v>Magwaven / Frazer</v>
          </cell>
          <cell r="E463" t="str">
            <v>NTBT014</v>
          </cell>
          <cell r="F463" t="str">
            <v>Hambanathi</v>
          </cell>
          <cell r="G463">
            <v>0</v>
          </cell>
          <cell r="H463" t="str">
            <v>NT008BIVBB</v>
          </cell>
          <cell r="I463">
            <v>0</v>
          </cell>
          <cell r="J463">
            <v>27</v>
          </cell>
          <cell r="K463">
            <v>18</v>
          </cell>
          <cell r="L463" t="str">
            <v>North</v>
          </cell>
        </row>
        <row r="464">
          <cell r="D464" t="str">
            <v>Magwaven / Frazer</v>
          </cell>
          <cell r="E464" t="str">
            <v>NTBT014</v>
          </cell>
          <cell r="F464" t="str">
            <v>Industrial</v>
          </cell>
          <cell r="G464">
            <v>0</v>
          </cell>
          <cell r="H464" t="str">
            <v>NT009BIVBB</v>
          </cell>
          <cell r="I464">
            <v>0</v>
          </cell>
          <cell r="J464">
            <v>21</v>
          </cell>
          <cell r="K464">
            <v>14</v>
          </cell>
          <cell r="L464" t="str">
            <v>North</v>
          </cell>
        </row>
        <row r="465">
          <cell r="D465" t="str">
            <v>Magwaven / Frazer</v>
          </cell>
          <cell r="E465" t="str">
            <v>NTBT014</v>
          </cell>
          <cell r="F465" t="str">
            <v>Tongaat Bus Rank</v>
          </cell>
          <cell r="G465">
            <v>0</v>
          </cell>
          <cell r="H465" t="str">
            <v>NT010BIVBB</v>
          </cell>
          <cell r="I465">
            <v>0</v>
          </cell>
          <cell r="J465">
            <v>10</v>
          </cell>
          <cell r="K465">
            <v>6.6666666666666661</v>
          </cell>
          <cell r="L465" t="str">
            <v>North</v>
          </cell>
        </row>
        <row r="466">
          <cell r="D466" t="str">
            <v>Magwaven / Frazer</v>
          </cell>
          <cell r="E466" t="str">
            <v>NTBT014</v>
          </cell>
          <cell r="F466" t="str">
            <v>Tongaat</v>
          </cell>
          <cell r="G466">
            <v>0</v>
          </cell>
          <cell r="H466" t="str">
            <v>NT011BITBB</v>
          </cell>
          <cell r="I466">
            <v>0</v>
          </cell>
          <cell r="J466">
            <v>10</v>
          </cell>
          <cell r="K466">
            <v>6.6666666666666661</v>
          </cell>
          <cell r="L466" t="str">
            <v>North</v>
          </cell>
        </row>
        <row r="467">
          <cell r="D467" t="str">
            <v>Mbomvini</v>
          </cell>
          <cell r="E467" t="str">
            <v>NTBT016</v>
          </cell>
          <cell r="F467" t="str">
            <v>Tongaat Bus Rank</v>
          </cell>
          <cell r="G467">
            <v>0</v>
          </cell>
          <cell r="H467" t="str">
            <v>NT012BITBB</v>
          </cell>
          <cell r="I467">
            <v>0</v>
          </cell>
          <cell r="J467">
            <v>16</v>
          </cell>
          <cell r="K467">
            <v>10.666666666666666</v>
          </cell>
          <cell r="L467" t="str">
            <v>North</v>
          </cell>
        </row>
        <row r="468">
          <cell r="D468" t="str">
            <v>Motor-Man</v>
          </cell>
          <cell r="E468" t="str">
            <v>NTBT017</v>
          </cell>
          <cell r="F468" t="str">
            <v>Verulam</v>
          </cell>
          <cell r="G468">
            <v>0</v>
          </cell>
          <cell r="H468" t="str">
            <v>NT013BIVBB</v>
          </cell>
          <cell r="I468">
            <v>0</v>
          </cell>
          <cell r="J468">
            <v>12</v>
          </cell>
          <cell r="K468">
            <v>8</v>
          </cell>
          <cell r="L468" t="str">
            <v>North</v>
          </cell>
        </row>
        <row r="469">
          <cell r="D469" t="str">
            <v>Mthembeni</v>
          </cell>
          <cell r="E469" t="str">
            <v>NTBT019</v>
          </cell>
          <cell r="F469" t="str">
            <v>Tongaat</v>
          </cell>
          <cell r="G469">
            <v>0</v>
          </cell>
          <cell r="H469" t="str">
            <v>NT014BITBB</v>
          </cell>
          <cell r="I469">
            <v>0</v>
          </cell>
          <cell r="J469">
            <v>16</v>
          </cell>
          <cell r="K469">
            <v>10.666666666666666</v>
          </cell>
          <cell r="L469" t="str">
            <v>North</v>
          </cell>
        </row>
        <row r="470">
          <cell r="D470" t="str">
            <v>Ndwendwe Blose</v>
          </cell>
          <cell r="E470" t="str">
            <v>NTBT020</v>
          </cell>
          <cell r="F470" t="str">
            <v>Garage</v>
          </cell>
          <cell r="G470">
            <v>0</v>
          </cell>
          <cell r="H470" t="str">
            <v>NT015BIVBB</v>
          </cell>
          <cell r="I470">
            <v>0</v>
          </cell>
          <cell r="J470">
            <v>8</v>
          </cell>
          <cell r="K470">
            <v>5.333333333333333</v>
          </cell>
          <cell r="L470" t="str">
            <v>North</v>
          </cell>
        </row>
        <row r="471">
          <cell r="D471" t="str">
            <v>Ndwendwe Blose</v>
          </cell>
          <cell r="E471" t="str">
            <v>NTBT020</v>
          </cell>
          <cell r="F471" t="str">
            <v>Verulam</v>
          </cell>
          <cell r="G471">
            <v>0</v>
          </cell>
          <cell r="H471" t="str">
            <v>NT016BIVBB</v>
          </cell>
          <cell r="I471">
            <v>0</v>
          </cell>
          <cell r="J471">
            <v>35</v>
          </cell>
          <cell r="K471">
            <v>23.333333333333336</v>
          </cell>
          <cell r="L471" t="str">
            <v>North</v>
          </cell>
        </row>
        <row r="472">
          <cell r="D472" t="str">
            <v>Ntuzuma Bus Depot</v>
          </cell>
          <cell r="E472" t="str">
            <v>NTBT021</v>
          </cell>
          <cell r="F472" t="str">
            <v xml:space="preserve">Engen Refinery </v>
          </cell>
          <cell r="G472">
            <v>0</v>
          </cell>
          <cell r="H472" t="str">
            <v>NT017BIDTB</v>
          </cell>
          <cell r="I472">
            <v>0</v>
          </cell>
          <cell r="J472">
            <v>42</v>
          </cell>
          <cell r="K472">
            <v>28</v>
          </cell>
          <cell r="L472" t="str">
            <v>North</v>
          </cell>
        </row>
        <row r="473">
          <cell r="D473" t="str">
            <v>Ntuzuma Bus Depot</v>
          </cell>
          <cell r="E473" t="str">
            <v>NTBT021</v>
          </cell>
          <cell r="F473" t="str">
            <v xml:space="preserve">Durban North Hypermarket </v>
          </cell>
          <cell r="G473">
            <v>0</v>
          </cell>
          <cell r="H473" t="str">
            <v>NT018BIDTB</v>
          </cell>
          <cell r="I473">
            <v>0</v>
          </cell>
          <cell r="J473">
            <v>24</v>
          </cell>
          <cell r="K473">
            <v>16</v>
          </cell>
          <cell r="L473" t="str">
            <v>North</v>
          </cell>
        </row>
        <row r="474">
          <cell r="D474" t="str">
            <v>Ntuzuma Bus Depot</v>
          </cell>
          <cell r="E474" t="str">
            <v>NTBT021</v>
          </cell>
          <cell r="F474" t="str">
            <v xml:space="preserve">Mitchell Park </v>
          </cell>
          <cell r="G474">
            <v>0</v>
          </cell>
          <cell r="H474" t="str">
            <v>NT019BIDTB</v>
          </cell>
          <cell r="I474">
            <v>0</v>
          </cell>
          <cell r="J474">
            <v>34</v>
          </cell>
          <cell r="K474">
            <v>22.666666666666664</v>
          </cell>
          <cell r="L474" t="str">
            <v>North</v>
          </cell>
        </row>
        <row r="475">
          <cell r="D475" t="str">
            <v>Ntuzuma Bus Depot</v>
          </cell>
          <cell r="E475" t="str">
            <v>NTBT021</v>
          </cell>
          <cell r="F475" t="str">
            <v xml:space="preserve">Morningside School </v>
          </cell>
          <cell r="G475">
            <v>0</v>
          </cell>
          <cell r="H475" t="str">
            <v>NT020BIDTB</v>
          </cell>
          <cell r="I475">
            <v>0</v>
          </cell>
          <cell r="J475">
            <v>32</v>
          </cell>
          <cell r="K475">
            <v>21.333333333333332</v>
          </cell>
          <cell r="L475" t="str">
            <v>North</v>
          </cell>
        </row>
        <row r="476">
          <cell r="D476" t="str">
            <v>Ntuzuma Bus Depot</v>
          </cell>
          <cell r="E476" t="str">
            <v>NTBT021</v>
          </cell>
          <cell r="F476" t="str">
            <v>Point (Signal Road)</v>
          </cell>
          <cell r="G476">
            <v>0</v>
          </cell>
          <cell r="H476" t="str">
            <v>NT021BIDTB</v>
          </cell>
          <cell r="I476">
            <v>0</v>
          </cell>
          <cell r="J476">
            <v>34</v>
          </cell>
          <cell r="K476">
            <v>22.666666666666664</v>
          </cell>
          <cell r="L476" t="str">
            <v>North</v>
          </cell>
        </row>
        <row r="477">
          <cell r="D477" t="str">
            <v>Ntuzuma Bus Depot</v>
          </cell>
          <cell r="E477" t="str">
            <v>NTBT021</v>
          </cell>
          <cell r="F477" t="str">
            <v xml:space="preserve">Umhlanga Rocks </v>
          </cell>
          <cell r="G477">
            <v>0</v>
          </cell>
          <cell r="H477" t="str">
            <v>NT022BIDTB</v>
          </cell>
          <cell r="I477">
            <v>0</v>
          </cell>
          <cell r="J477">
            <v>28</v>
          </cell>
          <cell r="K477">
            <v>18.666666666666668</v>
          </cell>
          <cell r="L477" t="str">
            <v>North</v>
          </cell>
        </row>
        <row r="478">
          <cell r="D478" t="str">
            <v>Ntuzuma Bus Depot</v>
          </cell>
          <cell r="E478" t="str">
            <v>NTBT021</v>
          </cell>
          <cell r="F478" t="str">
            <v xml:space="preserve">Umlazi V </v>
          </cell>
          <cell r="G478">
            <v>0</v>
          </cell>
          <cell r="H478" t="str">
            <v>NT023BIDTB</v>
          </cell>
          <cell r="I478">
            <v>0</v>
          </cell>
          <cell r="J478">
            <v>45</v>
          </cell>
          <cell r="K478">
            <v>30</v>
          </cell>
          <cell r="L478" t="str">
            <v>North</v>
          </cell>
        </row>
        <row r="479">
          <cell r="D479" t="str">
            <v>Ntuzuma E</v>
          </cell>
          <cell r="E479" t="str">
            <v>NTBT022</v>
          </cell>
          <cell r="F479" t="str">
            <v>Fannin</v>
          </cell>
          <cell r="G479">
            <v>0</v>
          </cell>
          <cell r="H479" t="str">
            <v>NT024BIMBB</v>
          </cell>
          <cell r="I479">
            <v>0</v>
          </cell>
          <cell r="J479">
            <v>48</v>
          </cell>
          <cell r="K479">
            <v>32</v>
          </cell>
          <cell r="L479" t="str">
            <v>North</v>
          </cell>
        </row>
        <row r="480">
          <cell r="D480" t="str">
            <v>Ntuzuma E</v>
          </cell>
          <cell r="E480" t="str">
            <v>NTBT022</v>
          </cell>
          <cell r="F480" t="str">
            <v xml:space="preserve">Bayhead </v>
          </cell>
          <cell r="G480">
            <v>0</v>
          </cell>
          <cell r="H480" t="str">
            <v>NT025BIDTB</v>
          </cell>
          <cell r="I480">
            <v>0</v>
          </cell>
          <cell r="J480">
            <v>40</v>
          </cell>
          <cell r="K480">
            <v>26.666666666666664</v>
          </cell>
          <cell r="L480" t="str">
            <v>North</v>
          </cell>
        </row>
        <row r="481">
          <cell r="D481" t="str">
            <v>Ntuzuma E</v>
          </cell>
          <cell r="E481" t="str">
            <v>NTBT022</v>
          </cell>
          <cell r="F481" t="str">
            <v xml:space="preserve">Brighton Beach </v>
          </cell>
          <cell r="G481">
            <v>0</v>
          </cell>
          <cell r="H481" t="str">
            <v>NT026BIDTB</v>
          </cell>
          <cell r="I481">
            <v>0</v>
          </cell>
          <cell r="J481">
            <v>51</v>
          </cell>
          <cell r="K481">
            <v>34</v>
          </cell>
          <cell r="L481" t="str">
            <v>North</v>
          </cell>
        </row>
        <row r="482">
          <cell r="D482" t="str">
            <v>Ntuzuma E</v>
          </cell>
          <cell r="E482" t="str">
            <v>NTBT022</v>
          </cell>
          <cell r="F482" t="str">
            <v xml:space="preserve">Checkers Umlazi C </v>
          </cell>
          <cell r="G482">
            <v>0</v>
          </cell>
          <cell r="H482" t="str">
            <v>NT027BIDTB</v>
          </cell>
          <cell r="I482">
            <v>0</v>
          </cell>
          <cell r="J482">
            <v>55</v>
          </cell>
          <cell r="K482">
            <v>36.666666666666664</v>
          </cell>
          <cell r="L482" t="str">
            <v>North</v>
          </cell>
        </row>
        <row r="483">
          <cell r="D483" t="str">
            <v>Ntuzuma E</v>
          </cell>
          <cell r="E483" t="str">
            <v>NTBT022</v>
          </cell>
          <cell r="F483" t="str">
            <v xml:space="preserve">Chesterville </v>
          </cell>
          <cell r="G483">
            <v>0</v>
          </cell>
          <cell r="H483" t="str">
            <v>NT028BIDTB</v>
          </cell>
          <cell r="I483">
            <v>0</v>
          </cell>
          <cell r="J483">
            <v>38</v>
          </cell>
          <cell r="K483">
            <v>25.333333333333332</v>
          </cell>
          <cell r="L483" t="str">
            <v>North</v>
          </cell>
        </row>
        <row r="484">
          <cell r="D484" t="str">
            <v>Ntuzuma E</v>
          </cell>
          <cell r="E484" t="str">
            <v>NTBT022</v>
          </cell>
          <cell r="F484" t="str">
            <v xml:space="preserve">Engen Refinery </v>
          </cell>
          <cell r="G484">
            <v>0</v>
          </cell>
          <cell r="H484" t="str">
            <v>NT029BIDTB</v>
          </cell>
          <cell r="I484">
            <v>0</v>
          </cell>
          <cell r="J484">
            <v>42</v>
          </cell>
          <cell r="K484">
            <v>28</v>
          </cell>
          <cell r="L484" t="str">
            <v>North</v>
          </cell>
        </row>
        <row r="485">
          <cell r="D485" t="str">
            <v>Ntuzuma E</v>
          </cell>
          <cell r="E485" t="str">
            <v>NTBT022</v>
          </cell>
          <cell r="F485" t="str">
            <v xml:space="preserve">Fynnland </v>
          </cell>
          <cell r="G485">
            <v>0</v>
          </cell>
          <cell r="H485" t="str">
            <v>NT030BIDTB</v>
          </cell>
          <cell r="I485">
            <v>0</v>
          </cell>
          <cell r="J485">
            <v>47</v>
          </cell>
          <cell r="K485">
            <v>31.333333333333332</v>
          </cell>
          <cell r="L485" t="str">
            <v>North</v>
          </cell>
        </row>
        <row r="486">
          <cell r="D486" t="str">
            <v>Ntuzuma E</v>
          </cell>
          <cell r="E486" t="str">
            <v>NTBT022</v>
          </cell>
          <cell r="F486" t="str">
            <v xml:space="preserve">Glenmore Francois </v>
          </cell>
          <cell r="G486">
            <v>0</v>
          </cell>
          <cell r="H486" t="str">
            <v>NT031BIDTB</v>
          </cell>
          <cell r="I486">
            <v>0</v>
          </cell>
          <cell r="J486">
            <v>34</v>
          </cell>
          <cell r="K486">
            <v>22.666666666666664</v>
          </cell>
          <cell r="L486" t="str">
            <v>North</v>
          </cell>
        </row>
        <row r="487">
          <cell r="D487" t="str">
            <v>Ntuzuma E</v>
          </cell>
          <cell r="E487" t="str">
            <v>NTBT022</v>
          </cell>
          <cell r="F487" t="str">
            <v xml:space="preserve">Durban North Hypermarket </v>
          </cell>
          <cell r="G487">
            <v>0</v>
          </cell>
          <cell r="H487" t="str">
            <v>NT032BIDTB</v>
          </cell>
          <cell r="I487">
            <v>0</v>
          </cell>
          <cell r="J487">
            <v>30</v>
          </cell>
          <cell r="K487">
            <v>20</v>
          </cell>
          <cell r="L487" t="str">
            <v>North</v>
          </cell>
        </row>
        <row r="488">
          <cell r="D488" t="str">
            <v>Ntuzuma E</v>
          </cell>
          <cell r="E488" t="str">
            <v>NTBT022</v>
          </cell>
          <cell r="F488" t="str">
            <v xml:space="preserve">Kranskloof </v>
          </cell>
          <cell r="G488">
            <v>0</v>
          </cell>
          <cell r="H488" t="str">
            <v>NT033BIDTB</v>
          </cell>
          <cell r="I488">
            <v>0</v>
          </cell>
          <cell r="J488">
            <v>43</v>
          </cell>
          <cell r="K488">
            <v>28.666666666666668</v>
          </cell>
          <cell r="L488" t="str">
            <v>North</v>
          </cell>
        </row>
        <row r="489">
          <cell r="D489" t="str">
            <v>Ntuzuma E</v>
          </cell>
          <cell r="E489" t="str">
            <v>NTBT022</v>
          </cell>
          <cell r="F489" t="str">
            <v xml:space="preserve">La Lucia Mall </v>
          </cell>
          <cell r="G489">
            <v>0</v>
          </cell>
          <cell r="H489" t="str">
            <v>NT034BIDTB</v>
          </cell>
          <cell r="I489">
            <v>0</v>
          </cell>
          <cell r="J489">
            <v>28</v>
          </cell>
          <cell r="K489">
            <v>18.666666666666668</v>
          </cell>
          <cell r="L489" t="str">
            <v>North</v>
          </cell>
        </row>
        <row r="490">
          <cell r="D490" t="str">
            <v>Ntuzuma E</v>
          </cell>
          <cell r="E490" t="str">
            <v>NTBT022</v>
          </cell>
          <cell r="F490" t="str">
            <v xml:space="preserve">Marine Garage </v>
          </cell>
          <cell r="G490">
            <v>0</v>
          </cell>
          <cell r="H490" t="str">
            <v>NT035BIDTB</v>
          </cell>
          <cell r="I490">
            <v>0</v>
          </cell>
          <cell r="J490">
            <v>50</v>
          </cell>
          <cell r="K490">
            <v>33.333333333333336</v>
          </cell>
          <cell r="L490" t="str">
            <v>North</v>
          </cell>
        </row>
        <row r="491">
          <cell r="D491" t="str">
            <v>Ntuzuma E</v>
          </cell>
          <cell r="E491" t="str">
            <v>NTBT022</v>
          </cell>
          <cell r="F491" t="str">
            <v xml:space="preserve">Mitchell Park </v>
          </cell>
          <cell r="G491">
            <v>0</v>
          </cell>
          <cell r="H491" t="str">
            <v>NT036BIDTB</v>
          </cell>
          <cell r="I491">
            <v>0</v>
          </cell>
          <cell r="J491">
            <v>34</v>
          </cell>
          <cell r="K491">
            <v>22.666666666666664</v>
          </cell>
          <cell r="L491" t="str">
            <v>North</v>
          </cell>
        </row>
        <row r="492">
          <cell r="D492" t="str">
            <v>Ntuzuma E</v>
          </cell>
          <cell r="E492" t="str">
            <v>NTBT022</v>
          </cell>
          <cell r="F492" t="str">
            <v xml:space="preserve">Mobeni </v>
          </cell>
          <cell r="G492">
            <v>0</v>
          </cell>
          <cell r="H492" t="str">
            <v>NT037BIDTB</v>
          </cell>
          <cell r="I492">
            <v>0</v>
          </cell>
          <cell r="J492">
            <v>40</v>
          </cell>
          <cell r="K492">
            <v>26.666666666666664</v>
          </cell>
          <cell r="L492" t="str">
            <v>North</v>
          </cell>
        </row>
        <row r="493">
          <cell r="D493" t="str">
            <v>Ntuzuma E</v>
          </cell>
          <cell r="E493" t="str">
            <v>NTBT022</v>
          </cell>
          <cell r="F493" t="str">
            <v xml:space="preserve">Morningside School </v>
          </cell>
          <cell r="G493">
            <v>0</v>
          </cell>
          <cell r="H493" t="str">
            <v>NT038BIDTB</v>
          </cell>
          <cell r="I493">
            <v>0</v>
          </cell>
          <cell r="J493">
            <v>31</v>
          </cell>
          <cell r="K493">
            <v>20.666666666666668</v>
          </cell>
          <cell r="L493" t="str">
            <v>North</v>
          </cell>
        </row>
        <row r="494">
          <cell r="D494" t="str">
            <v>Ntuzuma E</v>
          </cell>
          <cell r="E494" t="str">
            <v>NTBT022</v>
          </cell>
          <cell r="F494" t="str">
            <v>Pine Street Rank</v>
          </cell>
          <cell r="G494">
            <v>0</v>
          </cell>
          <cell r="H494" t="str">
            <v>NT039BIDTB</v>
          </cell>
          <cell r="I494">
            <v>0</v>
          </cell>
          <cell r="J494">
            <v>29</v>
          </cell>
          <cell r="K494">
            <v>19.333333333333332</v>
          </cell>
          <cell r="L494" t="str">
            <v>North</v>
          </cell>
        </row>
        <row r="495">
          <cell r="D495" t="str">
            <v>Ntuzuma E</v>
          </cell>
          <cell r="E495" t="str">
            <v>NTBT022</v>
          </cell>
          <cell r="F495" t="str">
            <v xml:space="preserve">Pinetown (KFC) </v>
          </cell>
          <cell r="G495">
            <v>0</v>
          </cell>
          <cell r="H495" t="str">
            <v>NT040BIDTB</v>
          </cell>
          <cell r="I495">
            <v>0</v>
          </cell>
          <cell r="J495">
            <v>40</v>
          </cell>
          <cell r="K495">
            <v>26.666666666666664</v>
          </cell>
          <cell r="L495" t="str">
            <v>North</v>
          </cell>
        </row>
        <row r="496">
          <cell r="D496" t="str">
            <v>Ntuzuma E</v>
          </cell>
          <cell r="E496" t="str">
            <v>NTBT022</v>
          </cell>
          <cell r="F496" t="str">
            <v>Point (Signal Road)</v>
          </cell>
          <cell r="G496">
            <v>0</v>
          </cell>
          <cell r="H496" t="str">
            <v>NT041BIDTB</v>
          </cell>
          <cell r="I496">
            <v>0</v>
          </cell>
          <cell r="J496">
            <v>32</v>
          </cell>
          <cell r="K496">
            <v>21.333333333333332</v>
          </cell>
          <cell r="L496" t="str">
            <v>North</v>
          </cell>
        </row>
        <row r="497">
          <cell r="D497" t="str">
            <v>Ntuzuma E</v>
          </cell>
          <cell r="E497" t="str">
            <v>NTBT022</v>
          </cell>
          <cell r="F497" t="str">
            <v xml:space="preserve">Prison Westville </v>
          </cell>
          <cell r="G497">
            <v>0</v>
          </cell>
          <cell r="H497" t="str">
            <v>NT042BIDTB</v>
          </cell>
          <cell r="I497">
            <v>0</v>
          </cell>
          <cell r="J497">
            <v>32</v>
          </cell>
          <cell r="K497">
            <v>21.333333333333332</v>
          </cell>
          <cell r="L497" t="str">
            <v>North</v>
          </cell>
        </row>
        <row r="498">
          <cell r="D498" t="str">
            <v>Ntuzuma E</v>
          </cell>
          <cell r="E498" t="str">
            <v>NTBT022</v>
          </cell>
          <cell r="F498" t="str">
            <v xml:space="preserve">Prospecton </v>
          </cell>
          <cell r="G498">
            <v>0</v>
          </cell>
          <cell r="H498" t="str">
            <v>NT043BIDTB</v>
          </cell>
          <cell r="I498">
            <v>0</v>
          </cell>
          <cell r="J498">
            <v>49</v>
          </cell>
          <cell r="K498">
            <v>32.666666666666664</v>
          </cell>
          <cell r="L498" t="str">
            <v>North</v>
          </cell>
        </row>
        <row r="499">
          <cell r="D499" t="str">
            <v>Ntuzuma E</v>
          </cell>
          <cell r="E499" t="str">
            <v>NTBT022</v>
          </cell>
          <cell r="F499" t="str">
            <v xml:space="preserve">Soldiers Way Bus Rank </v>
          </cell>
          <cell r="G499">
            <v>0</v>
          </cell>
          <cell r="H499" t="str">
            <v>NT044BIDTB</v>
          </cell>
          <cell r="I499">
            <v>0</v>
          </cell>
          <cell r="J499">
            <v>34</v>
          </cell>
          <cell r="K499">
            <v>22.666666666666664</v>
          </cell>
          <cell r="L499" t="str">
            <v>North</v>
          </cell>
        </row>
        <row r="500">
          <cell r="D500" t="str">
            <v>Ntuzuma E</v>
          </cell>
          <cell r="E500" t="str">
            <v>NTBT022</v>
          </cell>
          <cell r="F500" t="str">
            <v xml:space="preserve">UKZN (Westville) </v>
          </cell>
          <cell r="G500">
            <v>0</v>
          </cell>
          <cell r="H500" t="str">
            <v>NT045BIDTB</v>
          </cell>
          <cell r="I500">
            <v>0</v>
          </cell>
          <cell r="J500">
            <v>27</v>
          </cell>
          <cell r="K500">
            <v>18</v>
          </cell>
          <cell r="L500" t="str">
            <v>North</v>
          </cell>
        </row>
        <row r="501">
          <cell r="D501" t="str">
            <v>Ntuzuma E</v>
          </cell>
          <cell r="E501" t="str">
            <v>NTBT022</v>
          </cell>
          <cell r="F501" t="str">
            <v xml:space="preserve">Umhlanga Rocks </v>
          </cell>
          <cell r="G501">
            <v>0</v>
          </cell>
          <cell r="H501" t="str">
            <v>NT046BIDTB</v>
          </cell>
          <cell r="I501">
            <v>0</v>
          </cell>
          <cell r="J501">
            <v>42</v>
          </cell>
          <cell r="K501">
            <v>28</v>
          </cell>
          <cell r="L501" t="str">
            <v>North</v>
          </cell>
        </row>
        <row r="502">
          <cell r="D502" t="str">
            <v>Ntuzuma E</v>
          </cell>
          <cell r="E502" t="str">
            <v>NTBT022</v>
          </cell>
          <cell r="F502" t="str">
            <v xml:space="preserve">Umlazi V </v>
          </cell>
          <cell r="G502">
            <v>0</v>
          </cell>
          <cell r="H502" t="str">
            <v>NT047BIDTB</v>
          </cell>
          <cell r="I502">
            <v>0</v>
          </cell>
          <cell r="J502">
            <v>50</v>
          </cell>
          <cell r="K502">
            <v>33.333333333333336</v>
          </cell>
          <cell r="L502" t="str">
            <v>North</v>
          </cell>
        </row>
        <row r="503">
          <cell r="D503" t="str">
            <v>Ntuzuma F</v>
          </cell>
          <cell r="E503" t="str">
            <v>NTBT023</v>
          </cell>
          <cell r="F503" t="str">
            <v xml:space="preserve">Engen Refinery </v>
          </cell>
          <cell r="G503">
            <v>0</v>
          </cell>
          <cell r="H503" t="str">
            <v>NT048BIDTB</v>
          </cell>
          <cell r="I503">
            <v>0</v>
          </cell>
          <cell r="J503">
            <v>43</v>
          </cell>
          <cell r="K503">
            <v>28.666666666666668</v>
          </cell>
          <cell r="L503" t="str">
            <v>North</v>
          </cell>
        </row>
        <row r="504">
          <cell r="D504" t="str">
            <v>Ntuzuma F</v>
          </cell>
          <cell r="E504" t="str">
            <v>NTBT023</v>
          </cell>
          <cell r="F504" t="str">
            <v xml:space="preserve">Fynnland </v>
          </cell>
          <cell r="G504">
            <v>0</v>
          </cell>
          <cell r="H504" t="str">
            <v>NT049BIDTB</v>
          </cell>
          <cell r="I504">
            <v>0</v>
          </cell>
          <cell r="J504">
            <v>49</v>
          </cell>
          <cell r="K504">
            <v>32.666666666666664</v>
          </cell>
          <cell r="L504" t="str">
            <v>North</v>
          </cell>
        </row>
        <row r="505">
          <cell r="D505" t="str">
            <v>Ntuzuma F</v>
          </cell>
          <cell r="E505" t="str">
            <v>NTBT023</v>
          </cell>
          <cell r="F505" t="str">
            <v xml:space="preserve">Durban North Hypermarket </v>
          </cell>
          <cell r="G505">
            <v>0</v>
          </cell>
          <cell r="H505" t="str">
            <v>NT050BIDTB</v>
          </cell>
          <cell r="I505">
            <v>0</v>
          </cell>
          <cell r="J505">
            <v>30</v>
          </cell>
          <cell r="K505">
            <v>20</v>
          </cell>
          <cell r="L505" t="str">
            <v>North</v>
          </cell>
        </row>
        <row r="506">
          <cell r="D506" t="str">
            <v>Ntuzuma F</v>
          </cell>
          <cell r="E506" t="str">
            <v>NTBT023</v>
          </cell>
          <cell r="F506" t="str">
            <v>King Edward Hospital</v>
          </cell>
          <cell r="G506">
            <v>0</v>
          </cell>
          <cell r="H506" t="str">
            <v>NT051BIDTB</v>
          </cell>
          <cell r="I506">
            <v>0</v>
          </cell>
          <cell r="J506">
            <v>33</v>
          </cell>
          <cell r="K506">
            <v>22</v>
          </cell>
          <cell r="L506" t="str">
            <v>North</v>
          </cell>
        </row>
        <row r="507">
          <cell r="D507" t="str">
            <v>Ntuzuma F</v>
          </cell>
          <cell r="E507" t="str">
            <v>NTBT023</v>
          </cell>
          <cell r="F507" t="str">
            <v xml:space="preserve">Marine Garage </v>
          </cell>
          <cell r="G507">
            <v>0</v>
          </cell>
          <cell r="H507" t="str">
            <v>NT052BIDTB</v>
          </cell>
          <cell r="I507">
            <v>0</v>
          </cell>
          <cell r="J507">
            <v>51</v>
          </cell>
          <cell r="K507">
            <v>34</v>
          </cell>
          <cell r="L507" t="str">
            <v>North</v>
          </cell>
        </row>
        <row r="508">
          <cell r="D508" t="str">
            <v>Ntuzuma F</v>
          </cell>
          <cell r="E508" t="str">
            <v>NTBT023</v>
          </cell>
          <cell r="F508" t="str">
            <v xml:space="preserve">Mitchell Park </v>
          </cell>
          <cell r="G508">
            <v>0</v>
          </cell>
          <cell r="H508" t="str">
            <v>NT053BIDTB</v>
          </cell>
          <cell r="I508">
            <v>0</v>
          </cell>
          <cell r="J508">
            <v>35</v>
          </cell>
          <cell r="K508">
            <v>23.333333333333336</v>
          </cell>
          <cell r="L508" t="str">
            <v>North</v>
          </cell>
        </row>
        <row r="509">
          <cell r="D509" t="str">
            <v>Ntuzuma F</v>
          </cell>
          <cell r="E509" t="str">
            <v>NTBT023</v>
          </cell>
          <cell r="F509" t="str">
            <v xml:space="preserve">Mobeni </v>
          </cell>
          <cell r="G509">
            <v>0</v>
          </cell>
          <cell r="H509" t="str">
            <v>NT054BIDTB</v>
          </cell>
          <cell r="I509">
            <v>0</v>
          </cell>
          <cell r="J509">
            <v>42</v>
          </cell>
          <cell r="K509">
            <v>28</v>
          </cell>
          <cell r="L509" t="str">
            <v>North</v>
          </cell>
        </row>
        <row r="510">
          <cell r="D510" t="str">
            <v>Ntuzuma F</v>
          </cell>
          <cell r="E510" t="str">
            <v>NTBT023</v>
          </cell>
          <cell r="F510" t="str">
            <v xml:space="preserve">Morningside School </v>
          </cell>
          <cell r="G510">
            <v>0</v>
          </cell>
          <cell r="H510" t="str">
            <v>NT055BIDTB</v>
          </cell>
          <cell r="I510">
            <v>0</v>
          </cell>
          <cell r="J510">
            <v>34</v>
          </cell>
          <cell r="K510">
            <v>22.666666666666664</v>
          </cell>
          <cell r="L510" t="str">
            <v>North</v>
          </cell>
        </row>
        <row r="511">
          <cell r="D511" t="str">
            <v>Ntuzuma F</v>
          </cell>
          <cell r="E511" t="str">
            <v>NTBT023</v>
          </cell>
          <cell r="F511" t="str">
            <v xml:space="preserve">Newlands East </v>
          </cell>
          <cell r="G511">
            <v>0</v>
          </cell>
          <cell r="H511" t="str">
            <v>NT056BIDTB</v>
          </cell>
          <cell r="I511">
            <v>0</v>
          </cell>
          <cell r="J511">
            <v>23</v>
          </cell>
          <cell r="K511">
            <v>15.333333333333334</v>
          </cell>
          <cell r="L511" t="str">
            <v>North</v>
          </cell>
        </row>
        <row r="512">
          <cell r="D512" t="str">
            <v>Ntuzuma F</v>
          </cell>
          <cell r="E512" t="str">
            <v>NTBT023</v>
          </cell>
          <cell r="F512" t="str">
            <v>Pine Street Rank</v>
          </cell>
          <cell r="G512">
            <v>0</v>
          </cell>
          <cell r="H512" t="str">
            <v>NT057BIDTB</v>
          </cell>
          <cell r="I512">
            <v>0</v>
          </cell>
          <cell r="J512">
            <v>32</v>
          </cell>
          <cell r="K512">
            <v>21.333333333333332</v>
          </cell>
          <cell r="L512" t="str">
            <v>North</v>
          </cell>
        </row>
        <row r="513">
          <cell r="D513" t="str">
            <v>Ntuzuma F</v>
          </cell>
          <cell r="E513" t="str">
            <v>NTBT023</v>
          </cell>
          <cell r="F513" t="str">
            <v xml:space="preserve">Pinetown (KFC) </v>
          </cell>
          <cell r="G513">
            <v>0</v>
          </cell>
          <cell r="H513" t="str">
            <v>NT058BIDTB</v>
          </cell>
          <cell r="I513">
            <v>0</v>
          </cell>
          <cell r="J513">
            <v>41</v>
          </cell>
          <cell r="K513">
            <v>27.333333333333336</v>
          </cell>
          <cell r="L513" t="str">
            <v>North</v>
          </cell>
        </row>
        <row r="514">
          <cell r="D514" t="str">
            <v>Ntuzuma F</v>
          </cell>
          <cell r="E514" t="str">
            <v>NTBT023</v>
          </cell>
          <cell r="F514" t="str">
            <v>Point (Signal Road)</v>
          </cell>
          <cell r="G514">
            <v>0</v>
          </cell>
          <cell r="H514" t="str">
            <v>NT059BIDTB</v>
          </cell>
          <cell r="I514">
            <v>0</v>
          </cell>
          <cell r="J514">
            <v>32</v>
          </cell>
          <cell r="K514">
            <v>21.333333333333332</v>
          </cell>
          <cell r="L514" t="str">
            <v>North</v>
          </cell>
        </row>
        <row r="515">
          <cell r="D515" t="str">
            <v>Ntuzuma F</v>
          </cell>
          <cell r="E515" t="str">
            <v>NTBT023</v>
          </cell>
          <cell r="F515" t="str">
            <v xml:space="preserve">Prospecton </v>
          </cell>
          <cell r="G515">
            <v>0</v>
          </cell>
          <cell r="H515" t="str">
            <v>NT060BIDTB</v>
          </cell>
          <cell r="I515">
            <v>0</v>
          </cell>
          <cell r="J515">
            <v>52</v>
          </cell>
          <cell r="K515">
            <v>34.666666666666671</v>
          </cell>
          <cell r="L515" t="str">
            <v>North</v>
          </cell>
        </row>
        <row r="516">
          <cell r="D516" t="str">
            <v>Ntuzuma F</v>
          </cell>
          <cell r="E516" t="str">
            <v>NTBT023</v>
          </cell>
          <cell r="F516" t="str">
            <v xml:space="preserve">Soldiers Way Bus Rank </v>
          </cell>
          <cell r="G516">
            <v>0</v>
          </cell>
          <cell r="H516" t="str">
            <v>NT061BIDTB</v>
          </cell>
          <cell r="I516">
            <v>0</v>
          </cell>
          <cell r="J516">
            <v>36</v>
          </cell>
          <cell r="K516">
            <v>24</v>
          </cell>
          <cell r="L516" t="str">
            <v>North</v>
          </cell>
        </row>
        <row r="517">
          <cell r="D517" t="str">
            <v>Ntuzuma F</v>
          </cell>
          <cell r="E517" t="str">
            <v>NTBT023</v>
          </cell>
          <cell r="F517" t="str">
            <v xml:space="preserve">Umhlanga Rocks </v>
          </cell>
          <cell r="G517">
            <v>0</v>
          </cell>
          <cell r="H517" t="str">
            <v>NT062BIDTB</v>
          </cell>
          <cell r="I517">
            <v>0</v>
          </cell>
          <cell r="J517">
            <v>30</v>
          </cell>
          <cell r="K517">
            <v>20</v>
          </cell>
          <cell r="L517" t="str">
            <v>North</v>
          </cell>
        </row>
        <row r="518">
          <cell r="D518" t="str">
            <v>Ntuzuma F</v>
          </cell>
          <cell r="E518" t="str">
            <v>NTBT023</v>
          </cell>
          <cell r="F518" t="str">
            <v xml:space="preserve">Umlazi V </v>
          </cell>
          <cell r="G518">
            <v>0</v>
          </cell>
          <cell r="H518" t="str">
            <v>NT063BIDTB</v>
          </cell>
          <cell r="I518">
            <v>0</v>
          </cell>
          <cell r="J518">
            <v>47</v>
          </cell>
          <cell r="K518">
            <v>31.333333333333332</v>
          </cell>
          <cell r="L518" t="str">
            <v>North</v>
          </cell>
        </row>
        <row r="519">
          <cell r="D519" t="str">
            <v>Ntuzuma G</v>
          </cell>
          <cell r="E519" t="str">
            <v>NTBT024</v>
          </cell>
          <cell r="F519" t="str">
            <v xml:space="preserve">Bayhead </v>
          </cell>
          <cell r="G519">
            <v>0</v>
          </cell>
          <cell r="H519" t="str">
            <v>NT064BIDTB</v>
          </cell>
          <cell r="I519">
            <v>0</v>
          </cell>
          <cell r="J519">
            <v>43</v>
          </cell>
          <cell r="K519">
            <v>28.666666666666668</v>
          </cell>
          <cell r="L519" t="str">
            <v>North</v>
          </cell>
        </row>
        <row r="520">
          <cell r="D520" t="str">
            <v>Ntuzuma G</v>
          </cell>
          <cell r="E520" t="str">
            <v>NTBT024</v>
          </cell>
          <cell r="F520" t="str">
            <v xml:space="preserve">Engen Refinery </v>
          </cell>
          <cell r="G520">
            <v>0</v>
          </cell>
          <cell r="H520" t="str">
            <v>NT065BIDTB</v>
          </cell>
          <cell r="I520">
            <v>0</v>
          </cell>
          <cell r="J520">
            <v>46</v>
          </cell>
          <cell r="K520">
            <v>30.666666666666668</v>
          </cell>
          <cell r="L520" t="str">
            <v>North</v>
          </cell>
        </row>
        <row r="521">
          <cell r="D521" t="str">
            <v>Ntuzuma G</v>
          </cell>
          <cell r="E521" t="str">
            <v>NTBT024</v>
          </cell>
          <cell r="F521" t="str">
            <v xml:space="preserve">Durban North Hypermarket </v>
          </cell>
          <cell r="G521">
            <v>0</v>
          </cell>
          <cell r="H521" t="str">
            <v>NT066BIDTB</v>
          </cell>
          <cell r="I521">
            <v>0</v>
          </cell>
          <cell r="J521">
            <v>28</v>
          </cell>
          <cell r="K521">
            <v>18.666666666666668</v>
          </cell>
          <cell r="L521" t="str">
            <v>North</v>
          </cell>
        </row>
        <row r="522">
          <cell r="D522" t="str">
            <v>Ntuzuma G</v>
          </cell>
          <cell r="E522" t="str">
            <v>NTBT024</v>
          </cell>
          <cell r="F522" t="str">
            <v>Pine Street Rank</v>
          </cell>
          <cell r="G522">
            <v>0</v>
          </cell>
          <cell r="H522" t="str">
            <v>NT067BIDTB</v>
          </cell>
          <cell r="I522">
            <v>0</v>
          </cell>
          <cell r="J522">
            <v>30</v>
          </cell>
          <cell r="K522">
            <v>20</v>
          </cell>
          <cell r="L522" t="str">
            <v>North</v>
          </cell>
        </row>
        <row r="523">
          <cell r="D523" t="str">
            <v>Ntuzuma G</v>
          </cell>
          <cell r="E523" t="str">
            <v>NTBT024</v>
          </cell>
          <cell r="F523" t="str">
            <v>Point (Signal Road)</v>
          </cell>
          <cell r="G523">
            <v>0</v>
          </cell>
          <cell r="H523" t="str">
            <v>NT068BIDTB</v>
          </cell>
          <cell r="I523">
            <v>0</v>
          </cell>
          <cell r="J523">
            <v>38</v>
          </cell>
          <cell r="K523">
            <v>25.333333333333332</v>
          </cell>
          <cell r="L523" t="str">
            <v>North</v>
          </cell>
        </row>
        <row r="524">
          <cell r="D524" t="str">
            <v>Ntuzuma G</v>
          </cell>
          <cell r="E524" t="str">
            <v>NTBT024</v>
          </cell>
          <cell r="F524" t="str">
            <v xml:space="preserve">Umhlanga Rocks </v>
          </cell>
          <cell r="G524">
            <v>0</v>
          </cell>
          <cell r="H524" t="str">
            <v>NT069BIDTB</v>
          </cell>
          <cell r="I524">
            <v>0</v>
          </cell>
          <cell r="J524">
            <v>38</v>
          </cell>
          <cell r="K524">
            <v>25.333333333333332</v>
          </cell>
          <cell r="L524" t="str">
            <v>North</v>
          </cell>
        </row>
        <row r="525">
          <cell r="D525" t="str">
            <v>Riverdene</v>
          </cell>
          <cell r="E525" t="str">
            <v>NTBT027</v>
          </cell>
          <cell r="F525" t="str">
            <v>Durban</v>
          </cell>
          <cell r="G525">
            <v>0</v>
          </cell>
          <cell r="H525" t="str">
            <v>NT070BIVBB</v>
          </cell>
          <cell r="I525">
            <v>0</v>
          </cell>
          <cell r="J525">
            <v>20</v>
          </cell>
          <cell r="K525">
            <v>13.333333333333332</v>
          </cell>
          <cell r="L525" t="str">
            <v>North</v>
          </cell>
        </row>
        <row r="526">
          <cell r="D526" t="str">
            <v>Sonkombo</v>
          </cell>
          <cell r="E526" t="str">
            <v>NTBT029</v>
          </cell>
          <cell r="F526" t="str">
            <v>Verulam</v>
          </cell>
          <cell r="G526">
            <v>0</v>
          </cell>
          <cell r="H526" t="str">
            <v>NT071BIVBB</v>
          </cell>
          <cell r="I526">
            <v>0</v>
          </cell>
          <cell r="J526">
            <v>18</v>
          </cell>
          <cell r="K526">
            <v>12</v>
          </cell>
          <cell r="L526" t="str">
            <v>North</v>
          </cell>
        </row>
        <row r="527">
          <cell r="D527" t="str">
            <v>Sulmanpatel High School</v>
          </cell>
          <cell r="E527" t="str">
            <v>NTBT030</v>
          </cell>
          <cell r="F527" t="str">
            <v>Osindisweni Hospital</v>
          </cell>
          <cell r="G527">
            <v>0</v>
          </cell>
          <cell r="H527" t="str">
            <v>NT072BIVBB</v>
          </cell>
          <cell r="I527">
            <v>0</v>
          </cell>
          <cell r="J527">
            <v>15</v>
          </cell>
          <cell r="K527">
            <v>10</v>
          </cell>
          <cell r="L527" t="str">
            <v>North</v>
          </cell>
        </row>
        <row r="528">
          <cell r="D528" t="str">
            <v>Thubalethu School</v>
          </cell>
          <cell r="E528" t="str">
            <v>NTBT031</v>
          </cell>
          <cell r="F528" t="str">
            <v>Verulam</v>
          </cell>
          <cell r="G528">
            <v>0</v>
          </cell>
          <cell r="H528" t="str">
            <v>NT073BIVBB</v>
          </cell>
          <cell r="I528">
            <v>0</v>
          </cell>
          <cell r="J528">
            <v>20</v>
          </cell>
          <cell r="K528">
            <v>13.333333333333332</v>
          </cell>
          <cell r="L528" t="str">
            <v>North</v>
          </cell>
        </row>
        <row r="529">
          <cell r="D529" t="str">
            <v>Umhlanga Rank</v>
          </cell>
          <cell r="E529" t="str">
            <v>NTTR080</v>
          </cell>
          <cell r="F529" t="str">
            <v>Amatikwe</v>
          </cell>
          <cell r="G529">
            <v>0</v>
          </cell>
          <cell r="H529" t="str">
            <v>NT074BIMBB</v>
          </cell>
          <cell r="I529">
            <v>0</v>
          </cell>
          <cell r="J529">
            <v>38.299999237060547</v>
          </cell>
          <cell r="K529">
            <v>25.533332824707031</v>
          </cell>
          <cell r="L529" t="str">
            <v>North</v>
          </cell>
        </row>
        <row r="530">
          <cell r="D530" t="str">
            <v>Umhlanga Rank</v>
          </cell>
          <cell r="E530" t="str">
            <v>NTTR080</v>
          </cell>
          <cell r="F530" t="str">
            <v>Amatikwe Ext</v>
          </cell>
          <cell r="G530">
            <v>0</v>
          </cell>
          <cell r="H530" t="str">
            <v>NT075BIMBB</v>
          </cell>
          <cell r="I530">
            <v>0</v>
          </cell>
          <cell r="J530">
            <v>43</v>
          </cell>
          <cell r="K530">
            <v>28.666666666666668</v>
          </cell>
          <cell r="L530" t="str">
            <v>North</v>
          </cell>
        </row>
        <row r="531">
          <cell r="D531" t="str">
            <v>Umhlanga Rank</v>
          </cell>
          <cell r="E531" t="str">
            <v>NTTR080</v>
          </cell>
          <cell r="F531" t="str">
            <v>Amaoti</v>
          </cell>
          <cell r="G531">
            <v>0</v>
          </cell>
          <cell r="H531" t="str">
            <v>NT076BIMBB</v>
          </cell>
          <cell r="I531">
            <v>0</v>
          </cell>
          <cell r="J531">
            <v>32.599998474121094</v>
          </cell>
          <cell r="K531">
            <v>21.73333231608073</v>
          </cell>
          <cell r="L531" t="str">
            <v>North</v>
          </cell>
        </row>
        <row r="532">
          <cell r="D532" t="str">
            <v>Umhlanga Rank</v>
          </cell>
          <cell r="E532" t="str">
            <v>NTTR080</v>
          </cell>
          <cell r="F532" t="str">
            <v xml:space="preserve">Gwala's House </v>
          </cell>
          <cell r="G532">
            <v>0</v>
          </cell>
          <cell r="H532" t="str">
            <v>NT077BIMBB</v>
          </cell>
          <cell r="I532">
            <v>0</v>
          </cell>
          <cell r="J532">
            <v>38</v>
          </cell>
          <cell r="K532">
            <v>25.333333333333332</v>
          </cell>
          <cell r="L532" t="str">
            <v>North</v>
          </cell>
        </row>
        <row r="533">
          <cell r="D533" t="str">
            <v>Umhlanga Rank</v>
          </cell>
          <cell r="E533" t="str">
            <v>NTTR080</v>
          </cell>
          <cell r="F533" t="str">
            <v xml:space="preserve">kwaMashu K &amp; J </v>
          </cell>
          <cell r="G533">
            <v>0</v>
          </cell>
          <cell r="H533" t="str">
            <v>NT078BIMBB</v>
          </cell>
          <cell r="I533">
            <v>0</v>
          </cell>
          <cell r="J533">
            <v>27</v>
          </cell>
          <cell r="K533">
            <v>18</v>
          </cell>
          <cell r="L533" t="str">
            <v>North</v>
          </cell>
        </row>
        <row r="534">
          <cell r="D534" t="str">
            <v>Umhlanga Rank</v>
          </cell>
          <cell r="E534" t="str">
            <v>NTTR080</v>
          </cell>
          <cell r="F534" t="str">
            <v xml:space="preserve">Market </v>
          </cell>
          <cell r="G534">
            <v>0</v>
          </cell>
          <cell r="H534" t="str">
            <v>NT079BIMBB</v>
          </cell>
          <cell r="I534">
            <v>0</v>
          </cell>
          <cell r="J534">
            <v>22</v>
          </cell>
          <cell r="K534">
            <v>14.666666666666666</v>
          </cell>
          <cell r="L534" t="str">
            <v>North</v>
          </cell>
        </row>
        <row r="535">
          <cell r="D535" t="str">
            <v>Umhlanga Rank</v>
          </cell>
          <cell r="E535" t="str">
            <v>NTTR080</v>
          </cell>
          <cell r="F535" t="str">
            <v xml:space="preserve">Newlands East </v>
          </cell>
          <cell r="G535">
            <v>0</v>
          </cell>
          <cell r="H535" t="str">
            <v>NT080BIMBB</v>
          </cell>
          <cell r="I535">
            <v>0</v>
          </cell>
          <cell r="J535">
            <v>33</v>
          </cell>
          <cell r="K535">
            <v>22</v>
          </cell>
          <cell r="L535" t="str">
            <v>North</v>
          </cell>
        </row>
        <row r="536">
          <cell r="D536" t="str">
            <v>Umhlanga Rank</v>
          </cell>
          <cell r="E536" t="str">
            <v>NTTR080</v>
          </cell>
          <cell r="F536" t="str">
            <v xml:space="preserve">Newtown A Bus </v>
          </cell>
          <cell r="G536">
            <v>0</v>
          </cell>
          <cell r="H536" t="str">
            <v>NT081BIMBB</v>
          </cell>
          <cell r="I536">
            <v>0</v>
          </cell>
          <cell r="J536">
            <v>33</v>
          </cell>
          <cell r="K536">
            <v>22</v>
          </cell>
          <cell r="L536" t="str">
            <v>North</v>
          </cell>
        </row>
        <row r="537">
          <cell r="D537" t="str">
            <v>Umhlanga Rank</v>
          </cell>
          <cell r="E537" t="str">
            <v>NTTR080</v>
          </cell>
          <cell r="F537" t="str">
            <v xml:space="preserve">Ntuzuma Bus Depot </v>
          </cell>
          <cell r="G537">
            <v>0</v>
          </cell>
          <cell r="H537" t="str">
            <v>NT082BIMBB</v>
          </cell>
          <cell r="I537">
            <v>0</v>
          </cell>
          <cell r="J537">
            <v>36</v>
          </cell>
          <cell r="K537">
            <v>24</v>
          </cell>
          <cell r="L537" t="str">
            <v>North</v>
          </cell>
        </row>
        <row r="538">
          <cell r="D538" t="str">
            <v>Umhlanga Rank</v>
          </cell>
          <cell r="E538" t="str">
            <v>NTTR080</v>
          </cell>
          <cell r="F538" t="str">
            <v xml:space="preserve">Ntuzuma E </v>
          </cell>
          <cell r="G538">
            <v>0</v>
          </cell>
          <cell r="H538" t="str">
            <v>NT083BIMBB</v>
          </cell>
          <cell r="I538">
            <v>0</v>
          </cell>
          <cell r="J538">
            <v>30</v>
          </cell>
          <cell r="K538">
            <v>20</v>
          </cell>
          <cell r="L538" t="str">
            <v>North</v>
          </cell>
        </row>
        <row r="539">
          <cell r="D539" t="str">
            <v>Umhlanga Rank</v>
          </cell>
          <cell r="E539" t="str">
            <v>NTTR080</v>
          </cell>
          <cell r="F539" t="str">
            <v xml:space="preserve">Ntuzuma G </v>
          </cell>
          <cell r="G539">
            <v>0</v>
          </cell>
          <cell r="H539" t="str">
            <v>NT084BIMBB</v>
          </cell>
          <cell r="I539">
            <v>0</v>
          </cell>
          <cell r="J539">
            <v>32</v>
          </cell>
          <cell r="K539">
            <v>21.333333333333332</v>
          </cell>
          <cell r="L539" t="str">
            <v>North</v>
          </cell>
        </row>
        <row r="540">
          <cell r="D540" t="str">
            <v>Umhlanga Rank</v>
          </cell>
          <cell r="E540" t="str">
            <v>NTTR080</v>
          </cell>
          <cell r="F540" t="str">
            <v xml:space="preserve">West Street </v>
          </cell>
          <cell r="G540">
            <v>0</v>
          </cell>
          <cell r="H540" t="str">
            <v>NT085BIMBB</v>
          </cell>
          <cell r="I540">
            <v>0</v>
          </cell>
          <cell r="J540">
            <v>41</v>
          </cell>
          <cell r="K540">
            <v>27.333333333333336</v>
          </cell>
          <cell r="L540" t="str">
            <v>North</v>
          </cell>
        </row>
        <row r="541">
          <cell r="D541" t="str">
            <v>Verulam Bus Rank</v>
          </cell>
          <cell r="E541" t="str">
            <v>NTBT034</v>
          </cell>
          <cell r="F541" t="str">
            <v>Ballito-Mhlanga</v>
          </cell>
          <cell r="G541">
            <v>0</v>
          </cell>
          <cell r="H541" t="str">
            <v>NT086BIVBB</v>
          </cell>
          <cell r="I541">
            <v>0</v>
          </cell>
          <cell r="J541">
            <v>33</v>
          </cell>
          <cell r="K541">
            <v>22</v>
          </cell>
          <cell r="L541" t="str">
            <v>North</v>
          </cell>
        </row>
        <row r="542">
          <cell r="D542" t="str">
            <v>Verulam Bus Rank</v>
          </cell>
          <cell r="E542" t="str">
            <v>NTBT034</v>
          </cell>
          <cell r="F542" t="str">
            <v>Buffersdraai</v>
          </cell>
          <cell r="G542">
            <v>0</v>
          </cell>
          <cell r="H542" t="str">
            <v>NT087BIVBB</v>
          </cell>
          <cell r="I542">
            <v>0</v>
          </cell>
          <cell r="J542">
            <v>9</v>
          </cell>
          <cell r="K542">
            <v>6</v>
          </cell>
          <cell r="L542" t="str">
            <v>North</v>
          </cell>
        </row>
        <row r="543">
          <cell r="D543" t="str">
            <v>Verulam Bus Rank</v>
          </cell>
          <cell r="E543" t="str">
            <v>NTBT034</v>
          </cell>
          <cell r="F543" t="str">
            <v>Ekukhanyeni</v>
          </cell>
          <cell r="G543">
            <v>0</v>
          </cell>
          <cell r="H543" t="str">
            <v>NT088BIVBB</v>
          </cell>
          <cell r="I543">
            <v>0</v>
          </cell>
          <cell r="J543">
            <v>18.7</v>
          </cell>
          <cell r="K543">
            <v>12.466666666666665</v>
          </cell>
          <cell r="L543" t="str">
            <v>North</v>
          </cell>
        </row>
        <row r="544">
          <cell r="D544" t="str">
            <v>Verulam Bus Rank</v>
          </cell>
          <cell r="E544" t="str">
            <v>NTBT034</v>
          </cell>
          <cell r="F544" t="str">
            <v>Emzinyathi</v>
          </cell>
          <cell r="G544">
            <v>0</v>
          </cell>
          <cell r="H544" t="str">
            <v>NT089BIVBB</v>
          </cell>
          <cell r="I544">
            <v>0</v>
          </cell>
          <cell r="J544">
            <v>22</v>
          </cell>
          <cell r="K544">
            <v>14.666666666666666</v>
          </cell>
          <cell r="L544" t="str">
            <v>North</v>
          </cell>
        </row>
        <row r="545">
          <cell r="D545" t="str">
            <v>Verulam Bus Rank</v>
          </cell>
          <cell r="E545" t="str">
            <v>NTBT034</v>
          </cell>
          <cell r="F545" t="str">
            <v>Kwasonkombo</v>
          </cell>
          <cell r="G545">
            <v>0</v>
          </cell>
          <cell r="H545" t="str">
            <v>NT090BIVBB</v>
          </cell>
          <cell r="I545">
            <v>0</v>
          </cell>
          <cell r="J545">
            <v>25</v>
          </cell>
          <cell r="K545">
            <v>16.666666666666668</v>
          </cell>
          <cell r="L545" t="str">
            <v>North</v>
          </cell>
        </row>
        <row r="546">
          <cell r="D546" t="str">
            <v>Verulam Bus Rank</v>
          </cell>
          <cell r="E546" t="str">
            <v>NTBT034</v>
          </cell>
          <cell r="F546" t="str">
            <v>Mahlabatini-Umdloti</v>
          </cell>
          <cell r="G546">
            <v>0</v>
          </cell>
          <cell r="H546" t="str">
            <v>NT091BIVBB</v>
          </cell>
          <cell r="I546">
            <v>0</v>
          </cell>
          <cell r="J546">
            <v>28</v>
          </cell>
          <cell r="K546">
            <v>18.666666666666668</v>
          </cell>
          <cell r="L546" t="str">
            <v>North</v>
          </cell>
        </row>
        <row r="547">
          <cell r="D547" t="str">
            <v>Verulam Bus Rank</v>
          </cell>
          <cell r="E547" t="str">
            <v>NTBT034</v>
          </cell>
          <cell r="F547" t="str">
            <v>Manzaduma</v>
          </cell>
          <cell r="G547">
            <v>0</v>
          </cell>
          <cell r="H547" t="str">
            <v>NT092BIVBB</v>
          </cell>
          <cell r="I547">
            <v>0</v>
          </cell>
          <cell r="J547">
            <v>18</v>
          </cell>
          <cell r="K547">
            <v>12</v>
          </cell>
          <cell r="L547" t="str">
            <v>North</v>
          </cell>
        </row>
        <row r="548">
          <cell r="D548" t="str">
            <v>Verulam Bus Rank</v>
          </cell>
          <cell r="E548" t="str">
            <v>NTBT034</v>
          </cell>
          <cell r="F548" t="str">
            <v>Mhlanga Via Mount Edge</v>
          </cell>
          <cell r="G548">
            <v>0</v>
          </cell>
          <cell r="H548" t="str">
            <v>NT093BIVBB</v>
          </cell>
          <cell r="I548">
            <v>0</v>
          </cell>
          <cell r="J548">
            <v>35</v>
          </cell>
          <cell r="K548">
            <v>23.333333333333336</v>
          </cell>
          <cell r="L548" t="str">
            <v>North</v>
          </cell>
        </row>
        <row r="549">
          <cell r="D549" t="str">
            <v>Verulam Bus Rank</v>
          </cell>
          <cell r="E549" t="str">
            <v>NTBT034</v>
          </cell>
          <cell r="F549" t="str">
            <v>Mission Land</v>
          </cell>
          <cell r="G549">
            <v>0</v>
          </cell>
          <cell r="H549" t="str">
            <v>NT094BIVBB</v>
          </cell>
          <cell r="I549">
            <v>0</v>
          </cell>
          <cell r="J549">
            <v>41</v>
          </cell>
          <cell r="K549">
            <v>27.333333333333336</v>
          </cell>
          <cell r="L549" t="str">
            <v>North</v>
          </cell>
        </row>
        <row r="550">
          <cell r="D550" t="str">
            <v>Verulam Bus Rank</v>
          </cell>
          <cell r="E550" t="str">
            <v>NTBT034</v>
          </cell>
          <cell r="F550" t="str">
            <v>Mjoji</v>
          </cell>
          <cell r="G550">
            <v>0</v>
          </cell>
          <cell r="H550" t="str">
            <v>NT095BIVBB</v>
          </cell>
          <cell r="I550">
            <v>0</v>
          </cell>
          <cell r="J550">
            <v>17.7</v>
          </cell>
          <cell r="K550">
            <v>11.799999999999999</v>
          </cell>
          <cell r="L550" t="str">
            <v>North</v>
          </cell>
        </row>
        <row r="551">
          <cell r="D551" t="str">
            <v>Verulam Bus Rank</v>
          </cell>
          <cell r="E551" t="str">
            <v>NTBT034</v>
          </cell>
          <cell r="F551" t="str">
            <v>Mountview</v>
          </cell>
          <cell r="G551">
            <v>0</v>
          </cell>
          <cell r="H551" t="str">
            <v>NT096BIVBB</v>
          </cell>
          <cell r="I551">
            <v>0</v>
          </cell>
          <cell r="J551">
            <v>14</v>
          </cell>
          <cell r="K551">
            <v>9.3333333333333339</v>
          </cell>
          <cell r="L551" t="str">
            <v>North</v>
          </cell>
        </row>
        <row r="552">
          <cell r="D552" t="str">
            <v>Verulam Bus Rank</v>
          </cell>
          <cell r="E552" t="str">
            <v>NTBT034</v>
          </cell>
          <cell r="F552" t="str">
            <v>Mt Edgecombe</v>
          </cell>
          <cell r="G552">
            <v>0</v>
          </cell>
          <cell r="H552" t="str">
            <v>NT097BIVBB</v>
          </cell>
          <cell r="I552">
            <v>0</v>
          </cell>
          <cell r="J552">
            <v>18</v>
          </cell>
          <cell r="K552">
            <v>12</v>
          </cell>
          <cell r="L552" t="str">
            <v>North</v>
          </cell>
        </row>
        <row r="553">
          <cell r="D553" t="str">
            <v>Verulam Bus Rank</v>
          </cell>
          <cell r="E553" t="str">
            <v>NTBT034</v>
          </cell>
          <cell r="F553" t="str">
            <v>Nkangala</v>
          </cell>
          <cell r="G553">
            <v>0</v>
          </cell>
          <cell r="H553" t="str">
            <v>NT098BIVBB</v>
          </cell>
          <cell r="I553">
            <v>0</v>
          </cell>
          <cell r="J553">
            <v>29</v>
          </cell>
          <cell r="K553">
            <v>19.333333333333332</v>
          </cell>
          <cell r="L553" t="str">
            <v>North</v>
          </cell>
        </row>
        <row r="554">
          <cell r="D554" t="str">
            <v>Verulam Bus Rank</v>
          </cell>
          <cell r="E554" t="str">
            <v>NTBT034</v>
          </cell>
          <cell r="F554" t="str">
            <v>Ntaphuka</v>
          </cell>
          <cell r="G554">
            <v>0</v>
          </cell>
          <cell r="H554" t="str">
            <v>NT099BIVBB</v>
          </cell>
          <cell r="I554">
            <v>0</v>
          </cell>
          <cell r="J554">
            <v>33.5</v>
          </cell>
          <cell r="K554">
            <v>22.333333333333336</v>
          </cell>
          <cell r="L554" t="str">
            <v>North</v>
          </cell>
        </row>
        <row r="555">
          <cell r="D555" t="str">
            <v>Verulam Bus Rank</v>
          </cell>
          <cell r="E555" t="str">
            <v>NTBT034</v>
          </cell>
          <cell r="F555" t="str">
            <v>Oaklands-Redcliffe</v>
          </cell>
          <cell r="G555">
            <v>0</v>
          </cell>
          <cell r="H555" t="str">
            <v>NT100BIVBB</v>
          </cell>
          <cell r="I555">
            <v>0</v>
          </cell>
          <cell r="J555">
            <v>5.6</v>
          </cell>
          <cell r="K555">
            <v>3.7333333333333329</v>
          </cell>
          <cell r="L555" t="str">
            <v>North</v>
          </cell>
        </row>
        <row r="556">
          <cell r="D556" t="str">
            <v>Verulam Bus Rank</v>
          </cell>
          <cell r="E556" t="str">
            <v>NTBT034</v>
          </cell>
          <cell r="F556" t="str">
            <v>Old Phase</v>
          </cell>
          <cell r="G556">
            <v>0</v>
          </cell>
          <cell r="H556" t="str">
            <v>NT101BIVBB</v>
          </cell>
          <cell r="I556">
            <v>0</v>
          </cell>
          <cell r="J556">
            <v>17.100000000000001</v>
          </cell>
          <cell r="K556">
            <v>11.400000000000002</v>
          </cell>
          <cell r="L556" t="str">
            <v>North</v>
          </cell>
        </row>
        <row r="557">
          <cell r="D557" t="str">
            <v>Verulam Bus Rank</v>
          </cell>
          <cell r="E557" t="str">
            <v>NTBT034</v>
          </cell>
          <cell r="F557" t="str">
            <v>Old Phase and New Phase</v>
          </cell>
          <cell r="G557">
            <v>0</v>
          </cell>
          <cell r="H557" t="str">
            <v>NT102BIVBB</v>
          </cell>
          <cell r="I557">
            <v>0</v>
          </cell>
          <cell r="J557">
            <v>28</v>
          </cell>
          <cell r="K557">
            <v>18.666666666666668</v>
          </cell>
          <cell r="L557" t="str">
            <v>North</v>
          </cell>
        </row>
        <row r="558">
          <cell r="D558" t="str">
            <v>Verulam Bus Rank</v>
          </cell>
          <cell r="E558" t="str">
            <v>NTBT034</v>
          </cell>
          <cell r="F558" t="str">
            <v>Redcliffe</v>
          </cell>
          <cell r="G558">
            <v>0</v>
          </cell>
          <cell r="H558" t="str">
            <v>NT103BIVBB</v>
          </cell>
          <cell r="I558">
            <v>0</v>
          </cell>
          <cell r="J558">
            <v>20</v>
          </cell>
          <cell r="K558">
            <v>13.333333333333332</v>
          </cell>
          <cell r="L558" t="str">
            <v>North</v>
          </cell>
        </row>
        <row r="559">
          <cell r="D559" t="str">
            <v>Verulam Bus Rank</v>
          </cell>
          <cell r="E559" t="str">
            <v>NTBT034</v>
          </cell>
          <cell r="F559" t="str">
            <v>Sibaya &amp; Umhlanga/Gateway/Mount Edgecombe</v>
          </cell>
          <cell r="G559">
            <v>0</v>
          </cell>
          <cell r="H559" t="str">
            <v>NT104BIVBB</v>
          </cell>
          <cell r="I559">
            <v>0</v>
          </cell>
          <cell r="J559">
            <v>40</v>
          </cell>
          <cell r="K559">
            <v>26.666666666666664</v>
          </cell>
          <cell r="L559" t="str">
            <v>North</v>
          </cell>
        </row>
        <row r="560">
          <cell r="D560" t="str">
            <v>Verulam Bus Rank</v>
          </cell>
          <cell r="E560" t="str">
            <v>NTBT034</v>
          </cell>
          <cell r="F560" t="str">
            <v>Tongaat</v>
          </cell>
          <cell r="G560">
            <v>0</v>
          </cell>
          <cell r="H560" t="str">
            <v>NT105BIVBB</v>
          </cell>
          <cell r="I560">
            <v>0</v>
          </cell>
          <cell r="J560">
            <v>11.7</v>
          </cell>
          <cell r="K560">
            <v>7.7999999999999989</v>
          </cell>
          <cell r="L560" t="str">
            <v>North</v>
          </cell>
        </row>
        <row r="561">
          <cell r="D561" t="str">
            <v>Verulam Bus Rank</v>
          </cell>
          <cell r="E561" t="str">
            <v>NTBT034</v>
          </cell>
          <cell r="F561" t="str">
            <v>Tongaat Circle</v>
          </cell>
          <cell r="G561">
            <v>0</v>
          </cell>
          <cell r="H561" t="str">
            <v>NT106BIVBB</v>
          </cell>
          <cell r="I561">
            <v>0</v>
          </cell>
          <cell r="J561">
            <v>20</v>
          </cell>
          <cell r="K561">
            <v>13.333333333333332</v>
          </cell>
          <cell r="L561" t="str">
            <v>North</v>
          </cell>
        </row>
        <row r="562">
          <cell r="D562" t="str">
            <v>Verulam Bus Rank</v>
          </cell>
          <cell r="E562" t="str">
            <v>NTBT034</v>
          </cell>
          <cell r="F562" t="str">
            <v>Umdloti-Mhlabatini</v>
          </cell>
          <cell r="G562">
            <v>0</v>
          </cell>
          <cell r="H562" t="str">
            <v>NT107BIVBB</v>
          </cell>
          <cell r="I562">
            <v>0</v>
          </cell>
          <cell r="J562">
            <v>28</v>
          </cell>
          <cell r="K562">
            <v>18.666666666666668</v>
          </cell>
          <cell r="L562" t="str">
            <v>North</v>
          </cell>
        </row>
        <row r="563">
          <cell r="D563" t="str">
            <v>Verulam Bus Rank</v>
          </cell>
          <cell r="E563" t="str">
            <v>NTBT034</v>
          </cell>
          <cell r="F563" t="str">
            <v>Umhlanga Rocks</v>
          </cell>
          <cell r="G563">
            <v>0</v>
          </cell>
          <cell r="H563" t="str">
            <v>NT108BIVBB</v>
          </cell>
          <cell r="I563">
            <v>0</v>
          </cell>
          <cell r="J563">
            <v>18</v>
          </cell>
          <cell r="K563">
            <v>12</v>
          </cell>
          <cell r="L563" t="str">
            <v>North</v>
          </cell>
        </row>
        <row r="564">
          <cell r="D564" t="str">
            <v>Verulam Bus Rank</v>
          </cell>
          <cell r="E564" t="str">
            <v>NTBT034</v>
          </cell>
          <cell r="F564" t="str">
            <v>Umhlanga /Gateway/Mount Edgecombe</v>
          </cell>
          <cell r="G564">
            <v>0</v>
          </cell>
          <cell r="H564" t="str">
            <v>NT109BIVBB</v>
          </cell>
          <cell r="I564">
            <v>0</v>
          </cell>
          <cell r="J564">
            <v>32</v>
          </cell>
          <cell r="K564">
            <v>21.333333333333332</v>
          </cell>
          <cell r="L564" t="str">
            <v>North</v>
          </cell>
        </row>
        <row r="565">
          <cell r="D565" t="str">
            <v>Verulam Bus Rank</v>
          </cell>
          <cell r="E565" t="str">
            <v>NTBT034</v>
          </cell>
          <cell r="F565" t="str">
            <v>Zwelisha</v>
          </cell>
          <cell r="G565">
            <v>0</v>
          </cell>
          <cell r="H565" t="str">
            <v>NT110BIVBB</v>
          </cell>
          <cell r="I565">
            <v>0</v>
          </cell>
          <cell r="J565">
            <v>4.8</v>
          </cell>
          <cell r="K565">
            <v>3.2</v>
          </cell>
          <cell r="L565" t="str">
            <v>North</v>
          </cell>
        </row>
        <row r="566">
          <cell r="D566" t="str">
            <v>Verulam KFC</v>
          </cell>
          <cell r="E566" t="str">
            <v>NTBT035</v>
          </cell>
          <cell r="F566" t="str">
            <v>Trenance Park</v>
          </cell>
          <cell r="G566">
            <v>0</v>
          </cell>
          <cell r="H566" t="str">
            <v>NT111BIVBB</v>
          </cell>
          <cell r="I566">
            <v>0</v>
          </cell>
          <cell r="J566">
            <v>17.100000000000001</v>
          </cell>
          <cell r="K566">
            <v>11.400000000000002</v>
          </cell>
          <cell r="L566" t="str">
            <v>North</v>
          </cell>
        </row>
        <row r="567">
          <cell r="D567" t="str">
            <v>Verulam School</v>
          </cell>
          <cell r="E567" t="str">
            <v>NTBT036</v>
          </cell>
          <cell r="F567" t="str">
            <v>Verulam</v>
          </cell>
          <cell r="G567">
            <v>0</v>
          </cell>
          <cell r="H567" t="str">
            <v>NT112BIVBB</v>
          </cell>
          <cell r="I567">
            <v>0</v>
          </cell>
          <cell r="J567">
            <v>6</v>
          </cell>
          <cell r="K567">
            <v>4</v>
          </cell>
          <cell r="L567" t="str">
            <v>North</v>
          </cell>
        </row>
        <row r="568">
          <cell r="D568" t="str">
            <v>Botha's Hill</v>
          </cell>
          <cell r="E568" t="str">
            <v>OWBT001</v>
          </cell>
          <cell r="F568" t="str">
            <v>Durban (Bell Str)</v>
          </cell>
          <cell r="G568">
            <v>0</v>
          </cell>
          <cell r="H568" t="str">
            <v>OW001BIOBB</v>
          </cell>
          <cell r="I568">
            <v>0</v>
          </cell>
          <cell r="J568">
            <v>32</v>
          </cell>
          <cell r="K568">
            <v>21.333333333333332</v>
          </cell>
          <cell r="L568" t="str">
            <v>Outer West</v>
          </cell>
        </row>
        <row r="569">
          <cell r="D569" t="str">
            <v>Delvillewood</v>
          </cell>
          <cell r="E569" t="str">
            <v>OWBT003</v>
          </cell>
          <cell r="F569" t="str">
            <v>Kloof</v>
          </cell>
          <cell r="G569">
            <v>0</v>
          </cell>
          <cell r="H569" t="str">
            <v>OW002BIMBB</v>
          </cell>
          <cell r="I569">
            <v>0</v>
          </cell>
          <cell r="J569">
            <v>30</v>
          </cell>
          <cell r="K569">
            <v>20</v>
          </cell>
          <cell r="L569" t="str">
            <v>Outer West</v>
          </cell>
        </row>
        <row r="570">
          <cell r="D570" t="str">
            <v>Delvillewood</v>
          </cell>
          <cell r="E570" t="str">
            <v>OWBT003</v>
          </cell>
          <cell r="F570" t="str">
            <v>Pinetown (Hill Street)</v>
          </cell>
          <cell r="G570">
            <v>0</v>
          </cell>
          <cell r="H570" t="str">
            <v>OW003BIMBB</v>
          </cell>
          <cell r="I570">
            <v>0</v>
          </cell>
          <cell r="J570">
            <v>34.099998474121094</v>
          </cell>
          <cell r="K570">
            <v>22.733332316080727</v>
          </cell>
          <cell r="L570" t="str">
            <v>Outer West</v>
          </cell>
        </row>
        <row r="571">
          <cell r="D571" t="str">
            <v>Emophela</v>
          </cell>
          <cell r="E571" t="str">
            <v>OWBT004</v>
          </cell>
          <cell r="F571" t="str">
            <v>Pinetown (Hill Street)</v>
          </cell>
          <cell r="G571">
            <v>0</v>
          </cell>
          <cell r="H571" t="str">
            <v>OW004BIMBB</v>
          </cell>
          <cell r="I571">
            <v>0</v>
          </cell>
          <cell r="J571">
            <v>45.200000762939453</v>
          </cell>
          <cell r="K571">
            <v>30.133333841959637</v>
          </cell>
          <cell r="L571" t="str">
            <v>Outer West</v>
          </cell>
        </row>
        <row r="572">
          <cell r="D572" t="str">
            <v>Emophela</v>
          </cell>
          <cell r="E572" t="str">
            <v>OWBT004</v>
          </cell>
          <cell r="F572" t="str">
            <v>Pine Street Rank</v>
          </cell>
          <cell r="G572">
            <v>0</v>
          </cell>
          <cell r="H572" t="str">
            <v>OW005BIMBB</v>
          </cell>
          <cell r="I572">
            <v>0</v>
          </cell>
          <cell r="J572">
            <v>46</v>
          </cell>
          <cell r="K572">
            <v>30.666666666666668</v>
          </cell>
          <cell r="L572" t="str">
            <v>Outer West</v>
          </cell>
        </row>
        <row r="573">
          <cell r="D573" t="str">
            <v>eSikhelekehleni</v>
          </cell>
          <cell r="E573" t="str">
            <v>OWBT005</v>
          </cell>
          <cell r="F573" t="str">
            <v>Point (Signal Road)</v>
          </cell>
          <cell r="G573">
            <v>0</v>
          </cell>
          <cell r="H573" t="str">
            <v>OW006BIMBB</v>
          </cell>
          <cell r="I573">
            <v>0</v>
          </cell>
          <cell r="J573">
            <v>25</v>
          </cell>
          <cell r="K573">
            <v>16.666666666666668</v>
          </cell>
          <cell r="L573" t="str">
            <v>Outer West</v>
          </cell>
        </row>
        <row r="574">
          <cell r="D574" t="str">
            <v>eSikhelekehleni</v>
          </cell>
          <cell r="E574" t="str">
            <v>OWBT005</v>
          </cell>
          <cell r="F574" t="str">
            <v xml:space="preserve">Lorne Street Bus Rank </v>
          </cell>
          <cell r="G574">
            <v>0</v>
          </cell>
          <cell r="H574" t="str">
            <v>OW007BIMBB</v>
          </cell>
          <cell r="I574">
            <v>0</v>
          </cell>
          <cell r="J574">
            <v>59.599998474121094</v>
          </cell>
          <cell r="K574">
            <v>39.733332316080727</v>
          </cell>
          <cell r="L574" t="str">
            <v>Outer West</v>
          </cell>
        </row>
        <row r="575">
          <cell r="D575" t="str">
            <v>eSikhelekehleni</v>
          </cell>
          <cell r="E575" t="str">
            <v>OWBT005</v>
          </cell>
          <cell r="F575" t="str">
            <v>Pinetown (Hill Street)</v>
          </cell>
          <cell r="G575">
            <v>0</v>
          </cell>
          <cell r="H575" t="str">
            <v>OW008BIMBB</v>
          </cell>
          <cell r="I575">
            <v>0</v>
          </cell>
          <cell r="J575">
            <v>34.700000762939453</v>
          </cell>
          <cell r="K575">
            <v>23.133333841959637</v>
          </cell>
          <cell r="L575" t="str">
            <v>Outer West</v>
          </cell>
        </row>
        <row r="576">
          <cell r="D576" t="str">
            <v>Fredville</v>
          </cell>
          <cell r="E576" t="str">
            <v>OWBT006</v>
          </cell>
          <cell r="F576" t="str">
            <v>Pinetown (Hill Street)</v>
          </cell>
          <cell r="G576">
            <v>0</v>
          </cell>
          <cell r="H576" t="str">
            <v>OW009BIMBB</v>
          </cell>
          <cell r="I576">
            <v>0</v>
          </cell>
          <cell r="J576">
            <v>36.599998474121094</v>
          </cell>
          <cell r="K576">
            <v>24.399998982747398</v>
          </cell>
          <cell r="L576" t="str">
            <v>Outer West</v>
          </cell>
        </row>
        <row r="577">
          <cell r="D577" t="str">
            <v>Georgedale</v>
          </cell>
          <cell r="E577" t="str">
            <v>OWBT007</v>
          </cell>
          <cell r="F577" t="str">
            <v>Pinetown (Hill Street)</v>
          </cell>
          <cell r="G577">
            <v>0</v>
          </cell>
          <cell r="H577" t="str">
            <v>OW010BIMBB</v>
          </cell>
          <cell r="I577">
            <v>0</v>
          </cell>
          <cell r="J577">
            <v>35.299999237060547</v>
          </cell>
          <cell r="K577">
            <v>23.533332824707031</v>
          </cell>
          <cell r="L577" t="str">
            <v>Outer West</v>
          </cell>
        </row>
        <row r="578">
          <cell r="D578" t="str">
            <v>Georgedale</v>
          </cell>
          <cell r="E578" t="str">
            <v>OWBT007</v>
          </cell>
          <cell r="F578" t="str">
            <v>New Germany</v>
          </cell>
          <cell r="G578">
            <v>0</v>
          </cell>
          <cell r="H578" t="str">
            <v>OW011BIMBB</v>
          </cell>
          <cell r="I578">
            <v>0</v>
          </cell>
          <cell r="J578">
            <v>48.5</v>
          </cell>
          <cell r="K578">
            <v>32.333333333333336</v>
          </cell>
          <cell r="L578" t="str">
            <v>Outer West</v>
          </cell>
        </row>
        <row r="579">
          <cell r="D579" t="str">
            <v>Georgedale</v>
          </cell>
          <cell r="E579" t="str">
            <v>OWBT007</v>
          </cell>
          <cell r="F579" t="str">
            <v>Pine Street Rank</v>
          </cell>
          <cell r="G579">
            <v>0</v>
          </cell>
          <cell r="H579" t="str">
            <v>OW012BIMBB</v>
          </cell>
          <cell r="I579">
            <v>0</v>
          </cell>
          <cell r="J579">
            <v>46</v>
          </cell>
          <cell r="K579">
            <v>30.666666666666668</v>
          </cell>
          <cell r="L579" t="str">
            <v>Outer West</v>
          </cell>
        </row>
        <row r="580">
          <cell r="D580" t="str">
            <v>KwaMbiza</v>
          </cell>
          <cell r="E580" t="str">
            <v>OW002</v>
          </cell>
          <cell r="F580" t="str">
            <v>Pinetown (Hill Street)</v>
          </cell>
          <cell r="G580">
            <v>0</v>
          </cell>
          <cell r="H580" t="str">
            <v>OW013BIMBB</v>
          </cell>
          <cell r="I580">
            <v>0</v>
          </cell>
          <cell r="J580">
            <v>29.700000762939453</v>
          </cell>
          <cell r="K580">
            <v>19.800000508626304</v>
          </cell>
          <cell r="L580" t="str">
            <v>Outer West</v>
          </cell>
        </row>
        <row r="581">
          <cell r="D581" t="str">
            <v>Lithuli Store</v>
          </cell>
          <cell r="E581" t="str">
            <v>OWBT008</v>
          </cell>
          <cell r="F581" t="str">
            <v>Pinetown (Hill Street)</v>
          </cell>
          <cell r="G581">
            <v>0</v>
          </cell>
          <cell r="H581" t="str">
            <v>OW014BIMBB</v>
          </cell>
          <cell r="I581">
            <v>0</v>
          </cell>
          <cell r="J581">
            <v>30.299999237060547</v>
          </cell>
          <cell r="K581">
            <v>20.199999491373699</v>
          </cell>
          <cell r="L581" t="str">
            <v>Outer West</v>
          </cell>
        </row>
        <row r="582">
          <cell r="D582" t="str">
            <v>Mathepethu</v>
          </cell>
          <cell r="E582" t="str">
            <v>OWBT009</v>
          </cell>
          <cell r="F582" t="str">
            <v>Pinetown (Hill Street)</v>
          </cell>
          <cell r="G582">
            <v>0</v>
          </cell>
          <cell r="H582" t="str">
            <v>OW015BIMBB</v>
          </cell>
          <cell r="I582">
            <v>0</v>
          </cell>
          <cell r="J582">
            <v>27.700000762939453</v>
          </cell>
          <cell r="K582">
            <v>18.466667175292969</v>
          </cell>
          <cell r="L582" t="str">
            <v>Outer West</v>
          </cell>
        </row>
        <row r="583">
          <cell r="D583" t="str">
            <v>Mbeje Store</v>
          </cell>
          <cell r="E583" t="str">
            <v>OWBT010</v>
          </cell>
          <cell r="F583" t="str">
            <v>Pine Street Rank</v>
          </cell>
          <cell r="G583">
            <v>0</v>
          </cell>
          <cell r="H583" t="str">
            <v>OW016BIMBB</v>
          </cell>
          <cell r="I583">
            <v>0</v>
          </cell>
          <cell r="J583">
            <v>47</v>
          </cell>
          <cell r="K583">
            <v>31.333333333333332</v>
          </cell>
          <cell r="L583" t="str">
            <v>Outer West</v>
          </cell>
        </row>
        <row r="584">
          <cell r="D584" t="str">
            <v>Mbeje Store</v>
          </cell>
          <cell r="E584" t="str">
            <v>OWBT010</v>
          </cell>
          <cell r="F584" t="str">
            <v xml:space="preserve">Soldiers Way Bus Rank </v>
          </cell>
          <cell r="G584">
            <v>0</v>
          </cell>
          <cell r="H584" t="str">
            <v>OW017BIMBB</v>
          </cell>
          <cell r="I584">
            <v>0</v>
          </cell>
          <cell r="J584">
            <v>49.799999237060547</v>
          </cell>
          <cell r="K584">
            <v>33.199999491373696</v>
          </cell>
          <cell r="L584" t="str">
            <v>Outer West</v>
          </cell>
        </row>
        <row r="585">
          <cell r="D585" t="str">
            <v>Mlambo</v>
          </cell>
          <cell r="E585" t="str">
            <v>OWBT012</v>
          </cell>
          <cell r="F585" t="str">
            <v>Pinetown (Hill Street)</v>
          </cell>
          <cell r="G585">
            <v>0</v>
          </cell>
          <cell r="H585" t="str">
            <v>OW018BIMBB</v>
          </cell>
          <cell r="I585">
            <v>0</v>
          </cell>
          <cell r="J585">
            <v>31.100000381469727</v>
          </cell>
          <cell r="K585">
            <v>20.733333587646484</v>
          </cell>
          <cell r="L585" t="str">
            <v>Outer West</v>
          </cell>
        </row>
        <row r="586">
          <cell r="D586" t="str">
            <v>Mpumalanga Unit 1</v>
          </cell>
          <cell r="E586" t="str">
            <v>OWBT013</v>
          </cell>
          <cell r="F586" t="str">
            <v>Hammersdale</v>
          </cell>
          <cell r="G586">
            <v>0</v>
          </cell>
          <cell r="H586" t="str">
            <v>OW019BIMBB</v>
          </cell>
          <cell r="I586">
            <v>0</v>
          </cell>
          <cell r="J586">
            <v>6.3</v>
          </cell>
          <cell r="K586">
            <v>4.2</v>
          </cell>
          <cell r="L586" t="str">
            <v>Outer West</v>
          </cell>
        </row>
        <row r="587">
          <cell r="D587" t="str">
            <v>Mpumalanga Unit 1</v>
          </cell>
          <cell r="E587" t="str">
            <v>OWBT013</v>
          </cell>
          <cell r="F587" t="str">
            <v>Camperdown</v>
          </cell>
          <cell r="G587">
            <v>0</v>
          </cell>
          <cell r="H587" t="str">
            <v>OW020BIMBB</v>
          </cell>
          <cell r="I587">
            <v>0</v>
          </cell>
          <cell r="J587">
            <v>16</v>
          </cell>
          <cell r="K587">
            <v>10.666666666666666</v>
          </cell>
          <cell r="L587" t="str">
            <v>Outer West</v>
          </cell>
        </row>
        <row r="588">
          <cell r="D588" t="str">
            <v>Mpumalanga Unit 1</v>
          </cell>
          <cell r="E588" t="str">
            <v>OWBT013</v>
          </cell>
          <cell r="F588" t="str">
            <v>Cato Ridge</v>
          </cell>
          <cell r="G588">
            <v>0</v>
          </cell>
          <cell r="H588" t="str">
            <v>OW021BIMBB</v>
          </cell>
          <cell r="I588">
            <v>0</v>
          </cell>
          <cell r="J588">
            <v>11.3</v>
          </cell>
          <cell r="K588">
            <v>7.5333333333333341</v>
          </cell>
          <cell r="L588" t="str">
            <v>Outer West</v>
          </cell>
        </row>
        <row r="589">
          <cell r="D589" t="str">
            <v>Mpumalanga Unit 1</v>
          </cell>
          <cell r="E589" t="str">
            <v>OWBT013</v>
          </cell>
          <cell r="F589" t="str">
            <v>United Plywood Factory</v>
          </cell>
          <cell r="G589">
            <v>0</v>
          </cell>
          <cell r="H589" t="str">
            <v>OW022BIMBB</v>
          </cell>
          <cell r="I589">
            <v>0</v>
          </cell>
          <cell r="J589">
            <v>14</v>
          </cell>
          <cell r="K589">
            <v>9.3333333333333339</v>
          </cell>
          <cell r="L589" t="str">
            <v>Outer West</v>
          </cell>
        </row>
        <row r="590">
          <cell r="D590" t="str">
            <v>Mpumalanga Unit 1</v>
          </cell>
          <cell r="E590" t="str">
            <v>OWBT013</v>
          </cell>
          <cell r="F590" t="str">
            <v>Pietermaritzburg (East Street Terminus)</v>
          </cell>
          <cell r="G590">
            <v>0</v>
          </cell>
          <cell r="H590" t="str">
            <v>OW023BEMBB</v>
          </cell>
          <cell r="I590">
            <v>0</v>
          </cell>
          <cell r="J590">
            <v>38</v>
          </cell>
          <cell r="K590">
            <v>25.333333333333332</v>
          </cell>
          <cell r="L590" t="str">
            <v>Outer West</v>
          </cell>
        </row>
        <row r="591">
          <cell r="D591" t="str">
            <v>Mpumalanga Unit 1</v>
          </cell>
          <cell r="E591" t="str">
            <v>OWBT013</v>
          </cell>
          <cell r="F591" t="str">
            <v>Durban (Victoria Street Bus Rank)</v>
          </cell>
          <cell r="G591">
            <v>0</v>
          </cell>
          <cell r="H591" t="str">
            <v>OW024BIMBB</v>
          </cell>
          <cell r="I591">
            <v>0</v>
          </cell>
          <cell r="J591">
            <v>51.7</v>
          </cell>
          <cell r="K591">
            <v>34.466666666666669</v>
          </cell>
          <cell r="L591" t="str">
            <v>Outer West</v>
          </cell>
        </row>
        <row r="592">
          <cell r="D592" t="str">
            <v>Mpumalanga Unit 1</v>
          </cell>
          <cell r="E592" t="str">
            <v>OWBT013</v>
          </cell>
          <cell r="F592" t="str">
            <v>Pinetown (Hill Street)</v>
          </cell>
          <cell r="G592">
            <v>0</v>
          </cell>
          <cell r="H592" t="str">
            <v>OW025BIMBB</v>
          </cell>
          <cell r="I592" t="str">
            <v>Toll Road</v>
          </cell>
          <cell r="J592">
            <v>35.4</v>
          </cell>
          <cell r="K592">
            <v>23.599999999999998</v>
          </cell>
          <cell r="L592" t="str">
            <v>Outer West</v>
          </cell>
        </row>
        <row r="593">
          <cell r="D593" t="str">
            <v>Mpumalanga Unit 1</v>
          </cell>
          <cell r="E593" t="str">
            <v>OWBT013</v>
          </cell>
          <cell r="F593" t="str">
            <v>New Germany</v>
          </cell>
          <cell r="G593">
            <v>0</v>
          </cell>
          <cell r="H593" t="str">
            <v>OW026BIMBB</v>
          </cell>
          <cell r="I593">
            <v>0</v>
          </cell>
          <cell r="J593">
            <v>39</v>
          </cell>
          <cell r="K593">
            <v>26</v>
          </cell>
          <cell r="L593" t="str">
            <v>Outer West</v>
          </cell>
        </row>
        <row r="594">
          <cell r="D594" t="str">
            <v>Mpumalanga Unit 1</v>
          </cell>
          <cell r="E594" t="str">
            <v>OWBT013</v>
          </cell>
          <cell r="F594" t="str">
            <v>Westmead</v>
          </cell>
          <cell r="G594">
            <v>0</v>
          </cell>
          <cell r="H594" t="str">
            <v>OW027BIMBB</v>
          </cell>
          <cell r="I594">
            <v>0</v>
          </cell>
          <cell r="J594">
            <v>38</v>
          </cell>
          <cell r="K594">
            <v>25.333333333333332</v>
          </cell>
          <cell r="L594" t="str">
            <v>Outer West</v>
          </cell>
        </row>
        <row r="595">
          <cell r="D595" t="str">
            <v>Mpumalanga Unit 1</v>
          </cell>
          <cell r="E595" t="str">
            <v>OWBT013</v>
          </cell>
          <cell r="F595" t="str">
            <v>Westmead</v>
          </cell>
          <cell r="G595">
            <v>0</v>
          </cell>
          <cell r="H595" t="str">
            <v>OW028BIMBB</v>
          </cell>
          <cell r="I595" t="str">
            <v>Toll Road</v>
          </cell>
          <cell r="J595">
            <v>34</v>
          </cell>
          <cell r="K595">
            <v>22.666666666666664</v>
          </cell>
          <cell r="L595" t="str">
            <v>Outer West</v>
          </cell>
        </row>
        <row r="596">
          <cell r="D596" t="str">
            <v>Mpumalanga Unit 1</v>
          </cell>
          <cell r="E596" t="str">
            <v>OWBT013</v>
          </cell>
          <cell r="F596" t="str">
            <v>Pinetown (Hill Street)</v>
          </cell>
          <cell r="G596">
            <v>0</v>
          </cell>
          <cell r="H596" t="str">
            <v>OW029BIMBB</v>
          </cell>
          <cell r="I596">
            <v>0</v>
          </cell>
          <cell r="J596">
            <v>38.700000762939453</v>
          </cell>
          <cell r="K596">
            <v>25.800000508626301</v>
          </cell>
          <cell r="L596" t="str">
            <v>Outer West</v>
          </cell>
        </row>
        <row r="597">
          <cell r="D597" t="str">
            <v>Mpumalanga Unit 1</v>
          </cell>
          <cell r="E597" t="str">
            <v>OWBT013</v>
          </cell>
          <cell r="F597" t="str">
            <v>New Germany</v>
          </cell>
          <cell r="G597">
            <v>0</v>
          </cell>
          <cell r="H597" t="str">
            <v>OW030BIMBB</v>
          </cell>
          <cell r="I597">
            <v>0</v>
          </cell>
          <cell r="J597">
            <v>50.5</v>
          </cell>
          <cell r="K597">
            <v>33.666666666666664</v>
          </cell>
          <cell r="L597" t="str">
            <v>Outer West</v>
          </cell>
        </row>
        <row r="598">
          <cell r="D598" t="str">
            <v>Mpumalanga Unit 1</v>
          </cell>
          <cell r="E598" t="str">
            <v>OWBT013</v>
          </cell>
          <cell r="F598" t="str">
            <v>Pine Street Rank</v>
          </cell>
          <cell r="G598">
            <v>0</v>
          </cell>
          <cell r="H598" t="str">
            <v>OW031BIMBB</v>
          </cell>
          <cell r="I598">
            <v>0</v>
          </cell>
          <cell r="J598">
            <v>46</v>
          </cell>
          <cell r="K598">
            <v>30.666666666666668</v>
          </cell>
          <cell r="L598" t="str">
            <v>Outer West</v>
          </cell>
        </row>
        <row r="599">
          <cell r="D599" t="str">
            <v>Mpumalanga Unit 4</v>
          </cell>
          <cell r="E599" t="str">
            <v>OWBT014</v>
          </cell>
          <cell r="F599" t="str">
            <v>Pinetown (Hill Street)</v>
          </cell>
          <cell r="G599">
            <v>0</v>
          </cell>
          <cell r="H599" t="str">
            <v>OW032BIMBB</v>
          </cell>
          <cell r="I599" t="str">
            <v>Toll Road</v>
          </cell>
          <cell r="J599">
            <v>37</v>
          </cell>
          <cell r="K599">
            <v>24.666666666666668</v>
          </cell>
          <cell r="L599" t="str">
            <v>Outer West</v>
          </cell>
        </row>
        <row r="600">
          <cell r="D600" t="str">
            <v>Mpumalanga Unit 4</v>
          </cell>
          <cell r="E600" t="str">
            <v>OWBT014</v>
          </cell>
          <cell r="F600" t="str">
            <v>Pietermaritzburg (East Street Terminus)</v>
          </cell>
          <cell r="G600">
            <v>0</v>
          </cell>
          <cell r="H600" t="str">
            <v>OW033BEMBB</v>
          </cell>
          <cell r="I600">
            <v>0</v>
          </cell>
          <cell r="J600">
            <v>40</v>
          </cell>
          <cell r="K600">
            <v>26.666666666666664</v>
          </cell>
          <cell r="L600" t="str">
            <v>Outer West</v>
          </cell>
        </row>
        <row r="601">
          <cell r="D601" t="str">
            <v>Mpumalanga Unit 4</v>
          </cell>
          <cell r="E601" t="str">
            <v>OWBT014</v>
          </cell>
          <cell r="F601" t="str">
            <v>Pinetown (Hill Street)</v>
          </cell>
          <cell r="G601">
            <v>0</v>
          </cell>
          <cell r="H601" t="str">
            <v>OW034BIMBB</v>
          </cell>
          <cell r="I601">
            <v>0</v>
          </cell>
          <cell r="J601">
            <v>37.200000762939453</v>
          </cell>
          <cell r="K601">
            <v>24.800000508626301</v>
          </cell>
          <cell r="L601" t="str">
            <v>Outer West</v>
          </cell>
        </row>
        <row r="602">
          <cell r="D602" t="str">
            <v>Mpumalanga Unit 4</v>
          </cell>
          <cell r="E602" t="str">
            <v>OWBT014</v>
          </cell>
          <cell r="F602" t="str">
            <v>New Germany</v>
          </cell>
          <cell r="G602">
            <v>0</v>
          </cell>
          <cell r="H602" t="str">
            <v>OW035BIMBB</v>
          </cell>
          <cell r="I602">
            <v>0</v>
          </cell>
          <cell r="J602">
            <v>40.900001525878906</v>
          </cell>
          <cell r="K602">
            <v>27.266667683919273</v>
          </cell>
          <cell r="L602" t="str">
            <v>Outer West</v>
          </cell>
        </row>
        <row r="603">
          <cell r="D603" t="str">
            <v>Mpumalanga Unit 4</v>
          </cell>
          <cell r="E603" t="str">
            <v>OWBT014</v>
          </cell>
          <cell r="F603" t="str">
            <v>Westmead Industrial</v>
          </cell>
          <cell r="G603">
            <v>0</v>
          </cell>
          <cell r="H603" t="str">
            <v>OW036BIMBB</v>
          </cell>
          <cell r="I603">
            <v>0</v>
          </cell>
          <cell r="J603">
            <v>39.099998474121094</v>
          </cell>
          <cell r="K603">
            <v>26.066665649414063</v>
          </cell>
          <cell r="L603" t="str">
            <v>Outer West</v>
          </cell>
        </row>
        <row r="604">
          <cell r="D604" t="str">
            <v>Mpumalanga Unit 4</v>
          </cell>
          <cell r="E604" t="str">
            <v>OWBT014</v>
          </cell>
          <cell r="F604" t="str">
            <v>Pine Street Rank</v>
          </cell>
          <cell r="G604">
            <v>0</v>
          </cell>
          <cell r="H604" t="str">
            <v>OW037BIMBB</v>
          </cell>
          <cell r="I604">
            <v>0</v>
          </cell>
          <cell r="J604">
            <v>46</v>
          </cell>
          <cell r="K604">
            <v>30.666666666666668</v>
          </cell>
          <cell r="L604" t="str">
            <v>Outer West</v>
          </cell>
        </row>
        <row r="605">
          <cell r="D605" t="str">
            <v>Mpumalanga Unit 6</v>
          </cell>
          <cell r="E605" t="str">
            <v>OWBT015</v>
          </cell>
          <cell r="F605" t="str">
            <v>Pinetown (Hill Street)</v>
          </cell>
          <cell r="G605">
            <v>0</v>
          </cell>
          <cell r="H605" t="str">
            <v>OW038BIMBB</v>
          </cell>
          <cell r="I605">
            <v>0</v>
          </cell>
          <cell r="J605">
            <v>45</v>
          </cell>
          <cell r="K605">
            <v>30</v>
          </cell>
          <cell r="L605" t="str">
            <v>Outer West</v>
          </cell>
        </row>
        <row r="606">
          <cell r="D606" t="str">
            <v>Mpumalanga Unit 6</v>
          </cell>
          <cell r="E606" t="str">
            <v>OWBT015</v>
          </cell>
          <cell r="F606" t="str">
            <v>Pine Street Rank</v>
          </cell>
          <cell r="G606">
            <v>0</v>
          </cell>
          <cell r="H606" t="str">
            <v>OW039BIMBB</v>
          </cell>
          <cell r="I606">
            <v>0</v>
          </cell>
          <cell r="J606">
            <v>46</v>
          </cell>
          <cell r="K606">
            <v>30.666666666666668</v>
          </cell>
          <cell r="L606" t="str">
            <v>Outer West</v>
          </cell>
        </row>
        <row r="607">
          <cell r="D607" t="str">
            <v>Ngoqokazi Rank</v>
          </cell>
          <cell r="E607" t="str">
            <v>OWTR016</v>
          </cell>
          <cell r="F607" t="str">
            <v xml:space="preserve">Lorne Street Bus Rank </v>
          </cell>
          <cell r="G607">
            <v>0</v>
          </cell>
          <cell r="H607" t="str">
            <v>OW040BIMBB</v>
          </cell>
          <cell r="I607">
            <v>0</v>
          </cell>
          <cell r="J607">
            <v>33.799999237060547</v>
          </cell>
          <cell r="K607">
            <v>22.533332824707031</v>
          </cell>
          <cell r="L607" t="str">
            <v>Outer West</v>
          </cell>
        </row>
        <row r="608">
          <cell r="D608" t="str">
            <v>Ngoqokazi Rank</v>
          </cell>
          <cell r="E608" t="str">
            <v>OWTR016</v>
          </cell>
          <cell r="F608" t="str">
            <v>Pine Street Rank</v>
          </cell>
          <cell r="G608">
            <v>0</v>
          </cell>
          <cell r="H608" t="str">
            <v>OW041BIMBB</v>
          </cell>
          <cell r="I608">
            <v>0</v>
          </cell>
          <cell r="J608">
            <v>35.900001525878906</v>
          </cell>
          <cell r="K608">
            <v>23.933334350585938</v>
          </cell>
          <cell r="L608" t="str">
            <v>Outer West</v>
          </cell>
        </row>
        <row r="609">
          <cell r="D609" t="str">
            <v>Ngoqokazi Rank</v>
          </cell>
          <cell r="E609" t="str">
            <v>OWTR016</v>
          </cell>
          <cell r="F609" t="str">
            <v>Point (Signal Road)</v>
          </cell>
          <cell r="G609">
            <v>0</v>
          </cell>
          <cell r="H609" t="str">
            <v>OW042BIMBB</v>
          </cell>
          <cell r="I609">
            <v>0</v>
          </cell>
          <cell r="J609">
            <v>41.5</v>
          </cell>
          <cell r="K609">
            <v>27.666666666666664</v>
          </cell>
          <cell r="L609" t="str">
            <v>Outer West</v>
          </cell>
        </row>
        <row r="610">
          <cell r="D610" t="str">
            <v>Ngoqozi</v>
          </cell>
          <cell r="E610" t="str">
            <v>OWBT016</v>
          </cell>
          <cell r="F610" t="str">
            <v>Pinetown (Hill Street)</v>
          </cell>
          <cell r="G610">
            <v>0</v>
          </cell>
          <cell r="H610" t="str">
            <v>OW043BIMBB</v>
          </cell>
          <cell r="I610">
            <v>0</v>
          </cell>
          <cell r="J610">
            <v>34.299999237060547</v>
          </cell>
          <cell r="K610">
            <v>22.866666158040367</v>
          </cell>
          <cell r="L610" t="str">
            <v>Outer West</v>
          </cell>
        </row>
        <row r="611">
          <cell r="D611" t="str">
            <v>Ngoza</v>
          </cell>
          <cell r="E611" t="str">
            <v>OWBT017</v>
          </cell>
          <cell r="F611" t="str">
            <v>Pine Street Rank</v>
          </cell>
          <cell r="G611">
            <v>0</v>
          </cell>
          <cell r="H611" t="str">
            <v>OW044BIMBB</v>
          </cell>
          <cell r="I611">
            <v>0</v>
          </cell>
          <cell r="J611">
            <v>61</v>
          </cell>
          <cell r="K611">
            <v>40.666666666666664</v>
          </cell>
          <cell r="L611" t="str">
            <v>Outer West</v>
          </cell>
        </row>
        <row r="612">
          <cell r="D612" t="str">
            <v>Ngoza</v>
          </cell>
          <cell r="E612" t="str">
            <v>OWBT017</v>
          </cell>
          <cell r="F612" t="str">
            <v xml:space="preserve">Lorne Street Bus Rank </v>
          </cell>
          <cell r="G612">
            <v>0</v>
          </cell>
          <cell r="H612" t="str">
            <v>OW045BIMBB</v>
          </cell>
          <cell r="I612">
            <v>0</v>
          </cell>
          <cell r="J612">
            <v>61.200000762939453</v>
          </cell>
          <cell r="K612">
            <v>40.800000508626304</v>
          </cell>
          <cell r="L612" t="str">
            <v>Outer West</v>
          </cell>
        </row>
        <row r="613">
          <cell r="D613" t="str">
            <v>Ntshongweni Bus</v>
          </cell>
          <cell r="E613" t="str">
            <v>OWBT018</v>
          </cell>
          <cell r="F613" t="str">
            <v>Hammersdale</v>
          </cell>
          <cell r="G613">
            <v>0</v>
          </cell>
          <cell r="H613" t="str">
            <v>OW046BIMBB</v>
          </cell>
          <cell r="I613">
            <v>0</v>
          </cell>
          <cell r="J613">
            <v>8.4</v>
          </cell>
          <cell r="K613">
            <v>5.6000000000000005</v>
          </cell>
          <cell r="L613" t="str">
            <v>Outer West</v>
          </cell>
        </row>
        <row r="614">
          <cell r="D614" t="str">
            <v>Ntshongweni Bus</v>
          </cell>
          <cell r="E614" t="str">
            <v>OWBT018</v>
          </cell>
          <cell r="F614" t="str">
            <v>Hopewell</v>
          </cell>
          <cell r="G614">
            <v>0</v>
          </cell>
          <cell r="H614" t="str">
            <v>OW047BIMBB</v>
          </cell>
          <cell r="I614">
            <v>0</v>
          </cell>
          <cell r="J614">
            <v>148</v>
          </cell>
          <cell r="K614">
            <v>98.666666666666671</v>
          </cell>
          <cell r="L614" t="str">
            <v>Outer West</v>
          </cell>
        </row>
        <row r="615">
          <cell r="D615" t="str">
            <v>Nyuswa</v>
          </cell>
          <cell r="E615" t="str">
            <v>OWBT019</v>
          </cell>
          <cell r="F615" t="str">
            <v>Pinetown (Hill Street)</v>
          </cell>
          <cell r="G615">
            <v>0</v>
          </cell>
          <cell r="H615" t="str">
            <v>OW048BIMBB</v>
          </cell>
          <cell r="I615">
            <v>0</v>
          </cell>
          <cell r="J615">
            <v>28.700000762939453</v>
          </cell>
          <cell r="K615">
            <v>19.133333841959633</v>
          </cell>
          <cell r="L615" t="str">
            <v>Outer West</v>
          </cell>
        </row>
        <row r="616">
          <cell r="D616" t="str">
            <v>Sherwood</v>
          </cell>
          <cell r="E616" t="str">
            <v>OWBT020</v>
          </cell>
          <cell r="F616" t="str">
            <v xml:space="preserve">Pine Street Rank </v>
          </cell>
          <cell r="G616">
            <v>0</v>
          </cell>
          <cell r="H616" t="str">
            <v>OW049BIDTB</v>
          </cell>
          <cell r="I616">
            <v>0</v>
          </cell>
          <cell r="J616">
            <v>10</v>
          </cell>
          <cell r="K616">
            <v>6.6666666666666661</v>
          </cell>
          <cell r="L616" t="str">
            <v>Outer West</v>
          </cell>
        </row>
        <row r="617">
          <cell r="D617" t="str">
            <v>Shezi Store</v>
          </cell>
          <cell r="E617" t="str">
            <v>OWBT021</v>
          </cell>
          <cell r="F617" t="str">
            <v>Pine Street Rank</v>
          </cell>
          <cell r="G617">
            <v>0</v>
          </cell>
          <cell r="H617" t="str">
            <v>OW050BIMBB</v>
          </cell>
          <cell r="I617">
            <v>0</v>
          </cell>
          <cell r="J617">
            <v>47</v>
          </cell>
          <cell r="K617">
            <v>31.333333333333332</v>
          </cell>
          <cell r="L617" t="str">
            <v>Outer West</v>
          </cell>
        </row>
        <row r="618">
          <cell r="D618" t="str">
            <v>Shezi Store</v>
          </cell>
          <cell r="E618" t="str">
            <v>OWBT021</v>
          </cell>
          <cell r="F618" t="str">
            <v xml:space="preserve">Soldiers Way Bus Rank </v>
          </cell>
          <cell r="G618">
            <v>0</v>
          </cell>
          <cell r="H618" t="str">
            <v>OW051BIMBB</v>
          </cell>
          <cell r="I618">
            <v>0</v>
          </cell>
          <cell r="J618">
            <v>46.700000762939453</v>
          </cell>
          <cell r="K618">
            <v>31.133333841959633</v>
          </cell>
          <cell r="L618" t="str">
            <v>Outer West</v>
          </cell>
        </row>
        <row r="619">
          <cell r="D619" t="str">
            <v>Umlaas (Desai Store)</v>
          </cell>
          <cell r="E619" t="str">
            <v>OWBT022</v>
          </cell>
          <cell r="F619" t="str">
            <v>Pinetown (Hill Street) and New Germany</v>
          </cell>
          <cell r="G619">
            <v>0</v>
          </cell>
          <cell r="H619" t="str">
            <v>OW052BIOBB</v>
          </cell>
          <cell r="I619">
            <v>0</v>
          </cell>
          <cell r="J619">
            <v>55</v>
          </cell>
          <cell r="K619">
            <v>36.666666666666664</v>
          </cell>
          <cell r="L619" t="str">
            <v>Outer West</v>
          </cell>
        </row>
        <row r="620">
          <cell r="D620" t="str">
            <v>Umlaas (Desai Store)</v>
          </cell>
          <cell r="E620" t="str">
            <v>OWBT022</v>
          </cell>
          <cell r="F620" t="str">
            <v>Leicester Road</v>
          </cell>
          <cell r="G620">
            <v>0</v>
          </cell>
          <cell r="H620" t="str">
            <v>OW053BIOBB</v>
          </cell>
          <cell r="I620">
            <v>0</v>
          </cell>
          <cell r="J620">
            <v>24</v>
          </cell>
          <cell r="K620">
            <v>16</v>
          </cell>
          <cell r="L620" t="str">
            <v>Outer West</v>
          </cell>
        </row>
        <row r="621">
          <cell r="D621" t="str">
            <v>Folweni A(Isipingo)</v>
          </cell>
          <cell r="E621" t="str">
            <v>STTR086</v>
          </cell>
          <cell r="F621" t="str">
            <v>Prospecton</v>
          </cell>
          <cell r="G621">
            <v>0</v>
          </cell>
          <cell r="H621" t="str">
            <v>ST001BISCB</v>
          </cell>
          <cell r="I621">
            <v>0</v>
          </cell>
          <cell r="J621">
            <v>27.6</v>
          </cell>
          <cell r="K621">
            <v>18.400000000000002</v>
          </cell>
          <cell r="L621" t="str">
            <v>South</v>
          </cell>
        </row>
        <row r="622">
          <cell r="D622" t="str">
            <v>Folweni A(Isipingo)</v>
          </cell>
          <cell r="E622" t="str">
            <v>STTR086</v>
          </cell>
          <cell r="F622" t="str">
            <v>Jacobs</v>
          </cell>
          <cell r="G622">
            <v>0</v>
          </cell>
          <cell r="H622" t="str">
            <v>ST002BISCB</v>
          </cell>
          <cell r="I622" t="str">
            <v>Isipingo</v>
          </cell>
          <cell r="J622">
            <v>11.5</v>
          </cell>
          <cell r="K622">
            <v>7.666666666666667</v>
          </cell>
          <cell r="L622" t="str">
            <v>South</v>
          </cell>
        </row>
        <row r="623">
          <cell r="D623" t="str">
            <v>Folweni A(Isipingo)</v>
          </cell>
          <cell r="E623" t="str">
            <v>STTR086</v>
          </cell>
          <cell r="F623" t="str">
            <v>Pine Street Rank</v>
          </cell>
          <cell r="G623">
            <v>0</v>
          </cell>
          <cell r="H623" t="str">
            <v>ST003BISCB</v>
          </cell>
          <cell r="I623">
            <v>0</v>
          </cell>
          <cell r="J623">
            <v>41.1</v>
          </cell>
          <cell r="K623">
            <v>27.400000000000002</v>
          </cell>
          <cell r="L623" t="str">
            <v>South</v>
          </cell>
        </row>
        <row r="624">
          <cell r="D624" t="str">
            <v>Folweni A(Isipingo)</v>
          </cell>
          <cell r="E624" t="str">
            <v>STTR086</v>
          </cell>
          <cell r="F624" t="str">
            <v>Pinetown (Hill Street)</v>
          </cell>
          <cell r="G624">
            <v>0</v>
          </cell>
          <cell r="H624" t="str">
            <v>ST004BISCB</v>
          </cell>
          <cell r="I624">
            <v>0</v>
          </cell>
          <cell r="J624">
            <v>61.5</v>
          </cell>
          <cell r="K624">
            <v>41</v>
          </cell>
          <cell r="L624" t="str">
            <v>South</v>
          </cell>
        </row>
        <row r="625">
          <cell r="D625" t="str">
            <v>Folweni A(Isipingo)</v>
          </cell>
          <cell r="E625" t="str">
            <v>STTR086</v>
          </cell>
          <cell r="F625" t="str">
            <v>Isipingo</v>
          </cell>
          <cell r="G625">
            <v>0</v>
          </cell>
          <cell r="H625" t="str">
            <v>ST005BISCB</v>
          </cell>
          <cell r="I625" t="str">
            <v>Gologoto</v>
          </cell>
          <cell r="J625">
            <v>26.6</v>
          </cell>
          <cell r="K625">
            <v>17.733333333333334</v>
          </cell>
          <cell r="L625" t="str">
            <v>South</v>
          </cell>
        </row>
        <row r="626">
          <cell r="D626" t="str">
            <v>Intake</v>
          </cell>
          <cell r="E626" t="str">
            <v>STBT001</v>
          </cell>
          <cell r="F626" t="str">
            <v>Pinetown (Hill Street) and New Germany</v>
          </cell>
          <cell r="G626">
            <v>0</v>
          </cell>
          <cell r="H626" t="str">
            <v>ST006BIOBB</v>
          </cell>
          <cell r="I626">
            <v>0</v>
          </cell>
          <cell r="J626">
            <v>21</v>
          </cell>
          <cell r="K626">
            <v>14</v>
          </cell>
          <cell r="L626" t="str">
            <v>South</v>
          </cell>
        </row>
        <row r="627">
          <cell r="D627" t="str">
            <v>Intake</v>
          </cell>
          <cell r="E627" t="str">
            <v>STBT001</v>
          </cell>
          <cell r="F627" t="str">
            <v>Durban (Victoria Street Bus Rank)</v>
          </cell>
          <cell r="G627">
            <v>0</v>
          </cell>
          <cell r="H627" t="str">
            <v>ST007BIOBB</v>
          </cell>
          <cell r="I627">
            <v>0</v>
          </cell>
          <cell r="J627">
            <v>34</v>
          </cell>
          <cell r="K627">
            <v>22.666666666666664</v>
          </cell>
          <cell r="L627" t="str">
            <v>South</v>
          </cell>
        </row>
        <row r="628">
          <cell r="D628" t="str">
            <v>Intake</v>
          </cell>
          <cell r="E628" t="str">
            <v>STBT001</v>
          </cell>
          <cell r="F628" t="str">
            <v xml:space="preserve">Point (Signal Road) </v>
          </cell>
          <cell r="G628">
            <v>0</v>
          </cell>
          <cell r="H628" t="str">
            <v>ST008BIOBB</v>
          </cell>
          <cell r="I628">
            <v>0</v>
          </cell>
          <cell r="J628">
            <v>36</v>
          </cell>
          <cell r="K628">
            <v>24</v>
          </cell>
          <cell r="L628" t="str">
            <v>South</v>
          </cell>
        </row>
        <row r="629">
          <cell r="D629" t="str">
            <v>Isipingo</v>
          </cell>
          <cell r="E629" t="str">
            <v>STBT002</v>
          </cell>
          <cell r="F629" t="str">
            <v>Pine Street Rank</v>
          </cell>
          <cell r="G629">
            <v>0</v>
          </cell>
          <cell r="H629" t="str">
            <v>ST009BISCB</v>
          </cell>
          <cell r="I629">
            <v>0</v>
          </cell>
          <cell r="J629">
            <v>17.899999999999999</v>
          </cell>
          <cell r="K629">
            <v>11.933333333333332</v>
          </cell>
          <cell r="L629" t="str">
            <v>South</v>
          </cell>
        </row>
        <row r="630">
          <cell r="D630" t="str">
            <v>Isipingo</v>
          </cell>
          <cell r="E630" t="str">
            <v>STBT002</v>
          </cell>
          <cell r="F630" t="str">
            <v>Kingsway</v>
          </cell>
          <cell r="G630">
            <v>0</v>
          </cell>
          <cell r="H630" t="str">
            <v>ST010BISCB</v>
          </cell>
          <cell r="I630">
            <v>0</v>
          </cell>
          <cell r="J630">
            <v>6.1</v>
          </cell>
          <cell r="K630">
            <v>4.0666666666666664</v>
          </cell>
          <cell r="L630" t="str">
            <v>South</v>
          </cell>
        </row>
        <row r="631">
          <cell r="D631" t="str">
            <v>Isipingo</v>
          </cell>
          <cell r="E631" t="str">
            <v>STBT002</v>
          </cell>
          <cell r="F631" t="str">
            <v>Madundube</v>
          </cell>
          <cell r="G631">
            <v>0</v>
          </cell>
          <cell r="H631" t="str">
            <v>ST011BISCB</v>
          </cell>
          <cell r="I631">
            <v>0</v>
          </cell>
          <cell r="J631">
            <v>31.9</v>
          </cell>
          <cell r="K631">
            <v>21.266666666666666</v>
          </cell>
          <cell r="L631" t="str">
            <v>South</v>
          </cell>
        </row>
        <row r="632">
          <cell r="D632" t="str">
            <v>Isipingo</v>
          </cell>
          <cell r="E632" t="str">
            <v>STBT002</v>
          </cell>
          <cell r="F632" t="str">
            <v>Fakazi</v>
          </cell>
          <cell r="G632">
            <v>0</v>
          </cell>
          <cell r="H632" t="str">
            <v>ST012BISCB</v>
          </cell>
          <cell r="I632">
            <v>0</v>
          </cell>
          <cell r="J632">
            <v>22.8</v>
          </cell>
          <cell r="K632">
            <v>15.2</v>
          </cell>
          <cell r="L632" t="str">
            <v>South</v>
          </cell>
        </row>
        <row r="633">
          <cell r="D633" t="str">
            <v>Isipingo</v>
          </cell>
          <cell r="E633" t="str">
            <v>STBT002</v>
          </cell>
          <cell r="F633" t="str">
            <v>Nkomokazi</v>
          </cell>
          <cell r="G633">
            <v>0</v>
          </cell>
          <cell r="H633" t="str">
            <v>ST013BISCB</v>
          </cell>
          <cell r="I633">
            <v>0</v>
          </cell>
          <cell r="J633">
            <v>41.1</v>
          </cell>
          <cell r="K633">
            <v>27.400000000000002</v>
          </cell>
          <cell r="L633" t="str">
            <v>South</v>
          </cell>
        </row>
        <row r="634">
          <cell r="D634" t="str">
            <v>Isipingo</v>
          </cell>
          <cell r="E634" t="str">
            <v>STBT002</v>
          </cell>
          <cell r="F634" t="str">
            <v>Tiger Rocks</v>
          </cell>
          <cell r="G634">
            <v>0</v>
          </cell>
          <cell r="H634" t="str">
            <v>ST014BISCB</v>
          </cell>
          <cell r="I634">
            <v>0</v>
          </cell>
          <cell r="J634">
            <v>5.3</v>
          </cell>
          <cell r="K634">
            <v>3.5333333333333332</v>
          </cell>
          <cell r="L634" t="str">
            <v>South</v>
          </cell>
        </row>
        <row r="635">
          <cell r="D635" t="str">
            <v>Isipingo</v>
          </cell>
          <cell r="E635" t="str">
            <v>STBT002</v>
          </cell>
          <cell r="F635" t="str">
            <v>Mobeni</v>
          </cell>
          <cell r="G635">
            <v>0</v>
          </cell>
          <cell r="H635" t="str">
            <v>ST015BISCB</v>
          </cell>
          <cell r="I635">
            <v>0</v>
          </cell>
          <cell r="J635">
            <v>16.7</v>
          </cell>
          <cell r="K635">
            <v>11.133333333333333</v>
          </cell>
          <cell r="L635" t="str">
            <v>South</v>
          </cell>
        </row>
        <row r="636">
          <cell r="D636" t="str">
            <v>Isipingo</v>
          </cell>
          <cell r="E636" t="str">
            <v>STBT002</v>
          </cell>
          <cell r="F636" t="str">
            <v>Jacobs</v>
          </cell>
          <cell r="G636">
            <v>0</v>
          </cell>
          <cell r="H636" t="str">
            <v>ST016BISCB</v>
          </cell>
          <cell r="I636">
            <v>0</v>
          </cell>
          <cell r="J636">
            <v>17.7</v>
          </cell>
          <cell r="K636">
            <v>11.799999999999999</v>
          </cell>
          <cell r="L636" t="str">
            <v>South</v>
          </cell>
        </row>
        <row r="637">
          <cell r="D637" t="str">
            <v>Isipingo Beach</v>
          </cell>
          <cell r="E637" t="str">
            <v>STBT003</v>
          </cell>
          <cell r="F637" t="str">
            <v xml:space="preserve">Soldiers Way Bus Rank </v>
          </cell>
          <cell r="G637">
            <v>0</v>
          </cell>
          <cell r="H637" t="str">
            <v>ST017BISCB</v>
          </cell>
          <cell r="I637">
            <v>0</v>
          </cell>
          <cell r="J637">
            <v>20</v>
          </cell>
          <cell r="K637">
            <v>13.333333333333332</v>
          </cell>
          <cell r="L637" t="str">
            <v>South</v>
          </cell>
        </row>
        <row r="638">
          <cell r="D638" t="str">
            <v>Jeffels Rd</v>
          </cell>
          <cell r="E638" t="str">
            <v>STBT004</v>
          </cell>
          <cell r="F638" t="str">
            <v>Grimsby Rd</v>
          </cell>
          <cell r="G638">
            <v>0</v>
          </cell>
          <cell r="H638" t="str">
            <v>ST018BISCB</v>
          </cell>
          <cell r="I638">
            <v>0</v>
          </cell>
          <cell r="J638">
            <v>18.5</v>
          </cell>
          <cell r="K638">
            <v>12.333333333333334</v>
          </cell>
          <cell r="L638" t="str">
            <v>South</v>
          </cell>
        </row>
        <row r="639">
          <cell r="D639" t="str">
            <v>Lotus Park</v>
          </cell>
          <cell r="E639" t="str">
            <v>STBT005</v>
          </cell>
          <cell r="F639" t="str">
            <v>Pine Street Rank</v>
          </cell>
          <cell r="G639">
            <v>0</v>
          </cell>
          <cell r="H639" t="str">
            <v>ST019BISCB</v>
          </cell>
          <cell r="I639">
            <v>0</v>
          </cell>
          <cell r="J639">
            <v>22.7</v>
          </cell>
          <cell r="K639">
            <v>15.133333333333333</v>
          </cell>
          <cell r="L639" t="str">
            <v>South</v>
          </cell>
        </row>
        <row r="640">
          <cell r="D640" t="str">
            <v>Lotus Park</v>
          </cell>
          <cell r="E640" t="str">
            <v>STBT005</v>
          </cell>
          <cell r="F640" t="str">
            <v xml:space="preserve">UKZN (Durban Capmus) </v>
          </cell>
          <cell r="G640">
            <v>0</v>
          </cell>
          <cell r="H640" t="str">
            <v>ST020BISCB</v>
          </cell>
          <cell r="I640">
            <v>0</v>
          </cell>
          <cell r="J640">
            <v>26</v>
          </cell>
          <cell r="K640">
            <v>17.333333333333336</v>
          </cell>
          <cell r="L640" t="str">
            <v>South</v>
          </cell>
        </row>
        <row r="641">
          <cell r="D641" t="str">
            <v>Malakazi</v>
          </cell>
          <cell r="E641" t="str">
            <v>STBT006</v>
          </cell>
          <cell r="F641" t="str">
            <v>Pine Street Rank</v>
          </cell>
          <cell r="G641">
            <v>0</v>
          </cell>
          <cell r="H641" t="str">
            <v>ST021BISCB</v>
          </cell>
          <cell r="I641">
            <v>0</v>
          </cell>
          <cell r="J641">
            <v>25.3</v>
          </cell>
          <cell r="K641">
            <v>16.866666666666667</v>
          </cell>
          <cell r="L641" t="str">
            <v>South</v>
          </cell>
        </row>
        <row r="642">
          <cell r="D642" t="str">
            <v>Prospecton</v>
          </cell>
          <cell r="E642" t="str">
            <v>STBT007</v>
          </cell>
          <cell r="F642" t="str">
            <v xml:space="preserve">Gijima (Lamont) </v>
          </cell>
          <cell r="G642">
            <v>0</v>
          </cell>
          <cell r="H642" t="str">
            <v>ST022BIDTB</v>
          </cell>
          <cell r="I642">
            <v>0</v>
          </cell>
          <cell r="J642">
            <v>15</v>
          </cell>
          <cell r="K642">
            <v>10</v>
          </cell>
          <cell r="L642" t="str">
            <v>South</v>
          </cell>
        </row>
        <row r="643">
          <cell r="D643" t="str">
            <v>Prospecton</v>
          </cell>
          <cell r="E643" t="str">
            <v>STBT007</v>
          </cell>
          <cell r="F643" t="str">
            <v xml:space="preserve">Marine Garage </v>
          </cell>
          <cell r="G643">
            <v>0</v>
          </cell>
          <cell r="H643" t="str">
            <v>ST023BIDTB</v>
          </cell>
          <cell r="I643">
            <v>0</v>
          </cell>
          <cell r="J643">
            <v>19</v>
          </cell>
          <cell r="K643">
            <v>12.666666666666666</v>
          </cell>
          <cell r="L643" t="str">
            <v>South</v>
          </cell>
        </row>
        <row r="644">
          <cell r="D644" t="str">
            <v>Prospecton</v>
          </cell>
          <cell r="E644" t="str">
            <v>STBT007</v>
          </cell>
          <cell r="F644" t="str">
            <v xml:space="preserve">Ntuzuma F </v>
          </cell>
          <cell r="G644">
            <v>0</v>
          </cell>
          <cell r="H644" t="str">
            <v>ST024BIDTB</v>
          </cell>
          <cell r="I644">
            <v>0</v>
          </cell>
          <cell r="J644">
            <v>47</v>
          </cell>
          <cell r="K644">
            <v>31.333333333333332</v>
          </cell>
          <cell r="L644" t="str">
            <v>South</v>
          </cell>
        </row>
        <row r="645">
          <cell r="D645" t="str">
            <v>Prospecton</v>
          </cell>
          <cell r="E645" t="str">
            <v>STBT007</v>
          </cell>
          <cell r="F645" t="str">
            <v xml:space="preserve">Umlazi BB </v>
          </cell>
          <cell r="G645">
            <v>0</v>
          </cell>
          <cell r="H645" t="str">
            <v>ST025BIDTB</v>
          </cell>
          <cell r="I645">
            <v>0</v>
          </cell>
          <cell r="J645">
            <v>21</v>
          </cell>
          <cell r="K645">
            <v>14</v>
          </cell>
          <cell r="L645" t="str">
            <v>South</v>
          </cell>
        </row>
        <row r="646">
          <cell r="D646" t="str">
            <v>Prospecton</v>
          </cell>
          <cell r="E646" t="str">
            <v>STBT007</v>
          </cell>
          <cell r="F646" t="str">
            <v xml:space="preserve">Umlazi Station </v>
          </cell>
          <cell r="G646">
            <v>0</v>
          </cell>
          <cell r="H646" t="str">
            <v>ST026BIDTB</v>
          </cell>
          <cell r="I646">
            <v>0</v>
          </cell>
          <cell r="J646">
            <v>23</v>
          </cell>
          <cell r="K646">
            <v>15.333333333333334</v>
          </cell>
          <cell r="L646" t="str">
            <v>South</v>
          </cell>
        </row>
        <row r="647">
          <cell r="D647" t="str">
            <v>Prospecton</v>
          </cell>
          <cell r="E647" t="str">
            <v>STBT007</v>
          </cell>
          <cell r="F647" t="str">
            <v xml:space="preserve">Umlazi Z (Unit AA) </v>
          </cell>
          <cell r="G647">
            <v>0</v>
          </cell>
          <cell r="H647" t="str">
            <v>ST027BIDTB</v>
          </cell>
          <cell r="I647">
            <v>0</v>
          </cell>
          <cell r="J647">
            <v>26</v>
          </cell>
          <cell r="K647">
            <v>17.333333333333336</v>
          </cell>
          <cell r="L647" t="str">
            <v>South</v>
          </cell>
        </row>
        <row r="648">
          <cell r="D648" t="str">
            <v>Shell Refinery</v>
          </cell>
          <cell r="E648" t="str">
            <v>STBT008</v>
          </cell>
          <cell r="F648" t="str">
            <v xml:space="preserve">Chesterville </v>
          </cell>
          <cell r="G648">
            <v>0</v>
          </cell>
          <cell r="H648" t="str">
            <v>ST028BIDTB</v>
          </cell>
          <cell r="I648">
            <v>0</v>
          </cell>
          <cell r="J648">
            <v>29</v>
          </cell>
          <cell r="K648">
            <v>19.333333333333332</v>
          </cell>
          <cell r="L648" t="str">
            <v>South</v>
          </cell>
        </row>
        <row r="649">
          <cell r="D649" t="str">
            <v>Shell Refinery</v>
          </cell>
          <cell r="E649" t="str">
            <v>STBT008</v>
          </cell>
          <cell r="F649" t="str">
            <v xml:space="preserve">Gwala's House </v>
          </cell>
          <cell r="G649">
            <v>0</v>
          </cell>
          <cell r="H649" t="str">
            <v>ST029BIDTB</v>
          </cell>
          <cell r="I649">
            <v>0</v>
          </cell>
          <cell r="J649">
            <v>58</v>
          </cell>
          <cell r="K649">
            <v>38.666666666666664</v>
          </cell>
          <cell r="L649" t="str">
            <v>South</v>
          </cell>
        </row>
        <row r="650">
          <cell r="D650" t="str">
            <v>Shell Refinery</v>
          </cell>
          <cell r="E650" t="str">
            <v>STBT008</v>
          </cell>
          <cell r="F650" t="str">
            <v xml:space="preserve">Ntuzuma E </v>
          </cell>
          <cell r="G650">
            <v>0</v>
          </cell>
          <cell r="H650" t="str">
            <v>ST030BIDTB</v>
          </cell>
          <cell r="I650">
            <v>0</v>
          </cell>
          <cell r="J650">
            <v>48</v>
          </cell>
          <cell r="K650">
            <v>32</v>
          </cell>
          <cell r="L650" t="str">
            <v>South</v>
          </cell>
        </row>
        <row r="651">
          <cell r="D651" t="str">
            <v>Shell Refinery</v>
          </cell>
          <cell r="E651" t="str">
            <v>STBT008</v>
          </cell>
          <cell r="F651" t="str">
            <v xml:space="preserve">Umlazi BB </v>
          </cell>
          <cell r="G651">
            <v>0</v>
          </cell>
          <cell r="H651" t="str">
            <v>ST031BIDTB</v>
          </cell>
          <cell r="I651">
            <v>0</v>
          </cell>
          <cell r="J651">
            <v>17</v>
          </cell>
          <cell r="K651">
            <v>11.333333333333332</v>
          </cell>
          <cell r="L651" t="str">
            <v>South</v>
          </cell>
        </row>
        <row r="652">
          <cell r="D652" t="str">
            <v>Shell Refinery</v>
          </cell>
          <cell r="E652" t="str">
            <v>STBT008</v>
          </cell>
          <cell r="F652" t="str">
            <v xml:space="preserve">Umlazi Station </v>
          </cell>
          <cell r="G652">
            <v>0</v>
          </cell>
          <cell r="H652" t="str">
            <v>ST032BIDTB</v>
          </cell>
          <cell r="I652">
            <v>0</v>
          </cell>
          <cell r="J652">
            <v>24</v>
          </cell>
          <cell r="K652">
            <v>16</v>
          </cell>
          <cell r="L652" t="str">
            <v>South</v>
          </cell>
        </row>
        <row r="653">
          <cell r="D653" t="str">
            <v>Shell Refinery</v>
          </cell>
          <cell r="E653" t="str">
            <v>STBT008</v>
          </cell>
          <cell r="F653" t="str">
            <v xml:space="preserve">Umlazi Z (Unit AA) </v>
          </cell>
          <cell r="G653">
            <v>0</v>
          </cell>
          <cell r="H653" t="str">
            <v>ST033BIDTB</v>
          </cell>
          <cell r="I653">
            <v>0</v>
          </cell>
          <cell r="J653">
            <v>22</v>
          </cell>
          <cell r="K653">
            <v>14.666666666666666</v>
          </cell>
          <cell r="L653" t="str">
            <v>South</v>
          </cell>
        </row>
        <row r="654">
          <cell r="D654" t="str">
            <v>Umlazi BB</v>
          </cell>
          <cell r="E654" t="str">
            <v>STTR088</v>
          </cell>
          <cell r="F654" t="str">
            <v xml:space="preserve">Bayhead </v>
          </cell>
          <cell r="G654">
            <v>0</v>
          </cell>
          <cell r="H654" t="str">
            <v>ST034BIDTB</v>
          </cell>
          <cell r="I654">
            <v>0</v>
          </cell>
          <cell r="J654">
            <v>29</v>
          </cell>
          <cell r="K654">
            <v>19.333333333333332</v>
          </cell>
          <cell r="L654" t="str">
            <v>South</v>
          </cell>
        </row>
        <row r="655">
          <cell r="D655" t="str">
            <v>Umlazi BB</v>
          </cell>
          <cell r="E655" t="str">
            <v>STTR088</v>
          </cell>
          <cell r="F655" t="str">
            <v xml:space="preserve">Brighton Beach  </v>
          </cell>
          <cell r="G655">
            <v>0</v>
          </cell>
          <cell r="H655" t="str">
            <v>ST035BIDTB</v>
          </cell>
          <cell r="I655">
            <v>0</v>
          </cell>
          <cell r="J655">
            <v>32</v>
          </cell>
          <cell r="K655">
            <v>21.333333333333332</v>
          </cell>
          <cell r="L655" t="str">
            <v>South</v>
          </cell>
        </row>
        <row r="656">
          <cell r="D656" t="str">
            <v>Umlazi BB</v>
          </cell>
          <cell r="E656" t="str">
            <v>STTR088</v>
          </cell>
          <cell r="F656" t="str">
            <v xml:space="preserve">Engen Refinery </v>
          </cell>
          <cell r="G656">
            <v>0</v>
          </cell>
          <cell r="H656" t="str">
            <v>ST036BIDTB</v>
          </cell>
          <cell r="I656">
            <v>0</v>
          </cell>
          <cell r="J656">
            <v>26</v>
          </cell>
          <cell r="K656">
            <v>17.333333333333336</v>
          </cell>
          <cell r="L656" t="str">
            <v>South</v>
          </cell>
        </row>
        <row r="657">
          <cell r="D657" t="str">
            <v>Umlazi BB</v>
          </cell>
          <cell r="E657" t="str">
            <v>STTR088</v>
          </cell>
          <cell r="F657" t="str">
            <v xml:space="preserve">Fynnland </v>
          </cell>
          <cell r="G657">
            <v>0</v>
          </cell>
          <cell r="H657" t="str">
            <v>ST037BIDTB</v>
          </cell>
          <cell r="I657">
            <v>0</v>
          </cell>
          <cell r="J657">
            <v>31</v>
          </cell>
          <cell r="K657">
            <v>20.666666666666668</v>
          </cell>
          <cell r="L657" t="str">
            <v>South</v>
          </cell>
        </row>
        <row r="658">
          <cell r="D658" t="str">
            <v>Umlazi BB</v>
          </cell>
          <cell r="E658" t="str">
            <v>STTR088</v>
          </cell>
          <cell r="F658" t="str">
            <v xml:space="preserve">Jacobs </v>
          </cell>
          <cell r="G658">
            <v>0</v>
          </cell>
          <cell r="H658" t="str">
            <v>ST038BIDTB</v>
          </cell>
          <cell r="I658">
            <v>0</v>
          </cell>
          <cell r="J658">
            <v>24</v>
          </cell>
          <cell r="K658">
            <v>16</v>
          </cell>
          <cell r="L658" t="str">
            <v>South</v>
          </cell>
        </row>
        <row r="659">
          <cell r="D659" t="str">
            <v>Umlazi BB</v>
          </cell>
          <cell r="E659" t="str">
            <v>STTR088</v>
          </cell>
          <cell r="F659" t="str">
            <v xml:space="preserve">Manor Gardens </v>
          </cell>
          <cell r="G659">
            <v>0</v>
          </cell>
          <cell r="H659" t="str">
            <v>ST039BIDTB</v>
          </cell>
          <cell r="I659">
            <v>0</v>
          </cell>
          <cell r="J659">
            <v>30</v>
          </cell>
          <cell r="K659">
            <v>20</v>
          </cell>
          <cell r="L659" t="str">
            <v>South</v>
          </cell>
        </row>
        <row r="660">
          <cell r="D660" t="str">
            <v>Umlazi BB</v>
          </cell>
          <cell r="E660" t="str">
            <v>STTR088</v>
          </cell>
          <cell r="F660" t="str">
            <v xml:space="preserve">Mobeni </v>
          </cell>
          <cell r="G660">
            <v>0</v>
          </cell>
          <cell r="H660" t="str">
            <v>ST040BIDTB</v>
          </cell>
          <cell r="I660">
            <v>0</v>
          </cell>
          <cell r="J660">
            <v>25</v>
          </cell>
          <cell r="K660">
            <v>16.666666666666668</v>
          </cell>
          <cell r="L660" t="str">
            <v>South</v>
          </cell>
        </row>
        <row r="661">
          <cell r="D661" t="str">
            <v>Umlazi BB</v>
          </cell>
          <cell r="E661" t="str">
            <v>STTR088</v>
          </cell>
          <cell r="F661" t="str">
            <v xml:space="preserve">Pavilion Bus </v>
          </cell>
          <cell r="G661">
            <v>0</v>
          </cell>
          <cell r="H661" t="str">
            <v>ST041BIDTB</v>
          </cell>
          <cell r="I661">
            <v>0</v>
          </cell>
          <cell r="J661">
            <v>35</v>
          </cell>
          <cell r="K661">
            <v>23.333333333333336</v>
          </cell>
          <cell r="L661" t="str">
            <v>South</v>
          </cell>
        </row>
        <row r="662">
          <cell r="D662" t="str">
            <v>Umlazi BB</v>
          </cell>
          <cell r="E662" t="str">
            <v>STTR088</v>
          </cell>
          <cell r="F662" t="str">
            <v xml:space="preserve">Pinetown (KFC) </v>
          </cell>
          <cell r="G662">
            <v>0</v>
          </cell>
          <cell r="H662" t="str">
            <v>ST042BIDTB</v>
          </cell>
          <cell r="I662">
            <v>0</v>
          </cell>
          <cell r="J662">
            <v>48</v>
          </cell>
          <cell r="K662">
            <v>32</v>
          </cell>
          <cell r="L662" t="str">
            <v>South</v>
          </cell>
        </row>
        <row r="663">
          <cell r="D663" t="str">
            <v>Umlazi BB</v>
          </cell>
          <cell r="E663" t="str">
            <v>STTR088</v>
          </cell>
          <cell r="F663" t="str">
            <v xml:space="preserve">Point (Signal Road) </v>
          </cell>
          <cell r="G663">
            <v>0</v>
          </cell>
          <cell r="H663" t="str">
            <v>ST043BIDTB</v>
          </cell>
          <cell r="I663">
            <v>0</v>
          </cell>
          <cell r="J663">
            <v>38</v>
          </cell>
          <cell r="K663">
            <v>25.333333333333332</v>
          </cell>
          <cell r="L663" t="str">
            <v>South</v>
          </cell>
        </row>
        <row r="664">
          <cell r="D664" t="str">
            <v>Umlazi BB</v>
          </cell>
          <cell r="E664" t="str">
            <v>STTR088</v>
          </cell>
          <cell r="F664" t="str">
            <v xml:space="preserve">Shell Refinery </v>
          </cell>
          <cell r="G664">
            <v>0</v>
          </cell>
          <cell r="H664" t="str">
            <v>ST044BIDTB</v>
          </cell>
          <cell r="I664">
            <v>0</v>
          </cell>
          <cell r="J664">
            <v>24</v>
          </cell>
          <cell r="K664">
            <v>16</v>
          </cell>
          <cell r="L664" t="str">
            <v>South</v>
          </cell>
        </row>
        <row r="665">
          <cell r="D665" t="str">
            <v>Umlazi BB</v>
          </cell>
          <cell r="E665" t="str">
            <v>STTR088</v>
          </cell>
          <cell r="F665" t="str">
            <v xml:space="preserve">Soldiers Way Bus Rank </v>
          </cell>
          <cell r="G665">
            <v>0</v>
          </cell>
          <cell r="H665" t="str">
            <v>ST045BIDTB</v>
          </cell>
          <cell r="I665">
            <v>0</v>
          </cell>
          <cell r="J665">
            <v>33</v>
          </cell>
          <cell r="K665">
            <v>22</v>
          </cell>
          <cell r="L665" t="str">
            <v>South</v>
          </cell>
        </row>
        <row r="666">
          <cell r="D666" t="str">
            <v>Umlazi BB</v>
          </cell>
          <cell r="E666" t="str">
            <v>STTR088</v>
          </cell>
          <cell r="F666" t="str">
            <v xml:space="preserve">Sydenham Tulip Road </v>
          </cell>
          <cell r="G666">
            <v>0</v>
          </cell>
          <cell r="H666" t="str">
            <v>ST046BIDTB</v>
          </cell>
          <cell r="I666">
            <v>0</v>
          </cell>
          <cell r="J666">
            <v>39</v>
          </cell>
          <cell r="K666">
            <v>26</v>
          </cell>
          <cell r="L666" t="str">
            <v>South</v>
          </cell>
        </row>
        <row r="667">
          <cell r="D667" t="str">
            <v>Umlazi BB</v>
          </cell>
          <cell r="E667" t="str">
            <v>STTR088</v>
          </cell>
          <cell r="F667" t="str">
            <v xml:space="preserve">UKZN (Westville) </v>
          </cell>
          <cell r="G667">
            <v>0</v>
          </cell>
          <cell r="H667" t="str">
            <v>ST047BIDTB</v>
          </cell>
          <cell r="I667">
            <v>0</v>
          </cell>
          <cell r="J667">
            <v>43</v>
          </cell>
          <cell r="K667">
            <v>28.666666666666668</v>
          </cell>
          <cell r="L667" t="str">
            <v>South</v>
          </cell>
        </row>
        <row r="668">
          <cell r="D668" t="str">
            <v>Umlazi BB</v>
          </cell>
          <cell r="E668" t="str">
            <v>STTR088</v>
          </cell>
          <cell r="F668" t="str">
            <v xml:space="preserve">Umlazi Hospital </v>
          </cell>
          <cell r="G668">
            <v>0</v>
          </cell>
          <cell r="H668" t="str">
            <v>ST048BIDTB</v>
          </cell>
          <cell r="I668">
            <v>0</v>
          </cell>
          <cell r="J668">
            <v>19</v>
          </cell>
          <cell r="K668">
            <v>12.666666666666666</v>
          </cell>
          <cell r="L668" t="str">
            <v>South</v>
          </cell>
        </row>
        <row r="669">
          <cell r="D669" t="str">
            <v>Umlazi BB</v>
          </cell>
          <cell r="E669" t="str">
            <v>STTR088</v>
          </cell>
          <cell r="F669" t="str">
            <v xml:space="preserve">Woodhaven </v>
          </cell>
          <cell r="G669">
            <v>0</v>
          </cell>
          <cell r="H669" t="str">
            <v>ST049BIDTB</v>
          </cell>
          <cell r="I669">
            <v>0</v>
          </cell>
          <cell r="J669">
            <v>29</v>
          </cell>
          <cell r="K669">
            <v>19.333333333333332</v>
          </cell>
          <cell r="L669" t="str">
            <v>South</v>
          </cell>
        </row>
        <row r="670">
          <cell r="D670" t="str">
            <v>Umlazi J</v>
          </cell>
          <cell r="E670" t="str">
            <v>STTR089</v>
          </cell>
          <cell r="F670" t="str">
            <v xml:space="preserve">Bayhead </v>
          </cell>
          <cell r="G670">
            <v>0</v>
          </cell>
          <cell r="H670" t="str">
            <v>ST050BIDTB</v>
          </cell>
          <cell r="I670">
            <v>0</v>
          </cell>
          <cell r="J670">
            <v>27</v>
          </cell>
          <cell r="K670">
            <v>18</v>
          </cell>
          <cell r="L670" t="str">
            <v>South</v>
          </cell>
        </row>
        <row r="671">
          <cell r="D671" t="str">
            <v>Umlazi J</v>
          </cell>
          <cell r="E671" t="str">
            <v>STTR089</v>
          </cell>
          <cell r="F671" t="str">
            <v xml:space="preserve">Brighton Beach  </v>
          </cell>
          <cell r="G671">
            <v>0</v>
          </cell>
          <cell r="H671" t="str">
            <v>ST051BIDTB</v>
          </cell>
          <cell r="I671">
            <v>0</v>
          </cell>
          <cell r="J671">
            <v>29</v>
          </cell>
          <cell r="K671">
            <v>19.333333333333332</v>
          </cell>
          <cell r="L671" t="str">
            <v>South</v>
          </cell>
        </row>
        <row r="672">
          <cell r="D672" t="str">
            <v>Umlazi J</v>
          </cell>
          <cell r="E672" t="str">
            <v>STTR089</v>
          </cell>
          <cell r="F672" t="str">
            <v xml:space="preserve">Engen Refinery </v>
          </cell>
          <cell r="G672">
            <v>0</v>
          </cell>
          <cell r="H672" t="str">
            <v>ST052BIDTB</v>
          </cell>
          <cell r="I672">
            <v>0</v>
          </cell>
          <cell r="J672">
            <v>24</v>
          </cell>
          <cell r="K672">
            <v>16</v>
          </cell>
          <cell r="L672" t="str">
            <v>South</v>
          </cell>
        </row>
        <row r="673">
          <cell r="D673" t="str">
            <v>Umlazi J</v>
          </cell>
          <cell r="E673" t="str">
            <v>STTR089</v>
          </cell>
          <cell r="F673" t="str">
            <v xml:space="preserve">Fynnland </v>
          </cell>
          <cell r="G673">
            <v>0</v>
          </cell>
          <cell r="H673" t="str">
            <v>ST053BIDTB</v>
          </cell>
          <cell r="I673">
            <v>0</v>
          </cell>
          <cell r="J673">
            <v>28</v>
          </cell>
          <cell r="K673">
            <v>18.666666666666668</v>
          </cell>
          <cell r="L673" t="str">
            <v>South</v>
          </cell>
        </row>
        <row r="674">
          <cell r="D674" t="str">
            <v>Umlazi J</v>
          </cell>
          <cell r="E674" t="str">
            <v>STTR089</v>
          </cell>
          <cell r="F674" t="str">
            <v xml:space="preserve">Mobeni </v>
          </cell>
          <cell r="G674">
            <v>0</v>
          </cell>
          <cell r="H674" t="str">
            <v>ST054BIDTB</v>
          </cell>
          <cell r="I674">
            <v>0</v>
          </cell>
          <cell r="J674">
            <v>22</v>
          </cell>
          <cell r="K674">
            <v>14.666666666666666</v>
          </cell>
          <cell r="L674" t="str">
            <v>South</v>
          </cell>
        </row>
        <row r="675">
          <cell r="D675" t="str">
            <v>Umlazi J</v>
          </cell>
          <cell r="E675" t="str">
            <v>STTR089</v>
          </cell>
          <cell r="F675" t="str">
            <v xml:space="preserve">Pavilion Bus </v>
          </cell>
          <cell r="G675">
            <v>0</v>
          </cell>
          <cell r="H675" t="str">
            <v>ST055BIDTB</v>
          </cell>
          <cell r="I675">
            <v>0</v>
          </cell>
          <cell r="J675">
            <v>32</v>
          </cell>
          <cell r="K675">
            <v>21.333333333333332</v>
          </cell>
          <cell r="L675" t="str">
            <v>South</v>
          </cell>
        </row>
        <row r="676">
          <cell r="D676" t="str">
            <v>Umlazi J</v>
          </cell>
          <cell r="E676" t="str">
            <v>STTR089</v>
          </cell>
          <cell r="F676" t="str">
            <v xml:space="preserve">Pinetown (KFC) </v>
          </cell>
          <cell r="G676">
            <v>0</v>
          </cell>
          <cell r="H676" t="str">
            <v>ST056BIDTB</v>
          </cell>
          <cell r="I676">
            <v>0</v>
          </cell>
          <cell r="J676">
            <v>46</v>
          </cell>
          <cell r="K676">
            <v>30.666666666666668</v>
          </cell>
          <cell r="L676" t="str">
            <v>South</v>
          </cell>
        </row>
        <row r="677">
          <cell r="D677" t="str">
            <v>Umlazi J</v>
          </cell>
          <cell r="E677" t="str">
            <v>STTR089</v>
          </cell>
          <cell r="F677" t="str">
            <v xml:space="preserve">Point (Signal Road) </v>
          </cell>
          <cell r="G677">
            <v>0</v>
          </cell>
          <cell r="H677" t="str">
            <v>ST057BIDTB</v>
          </cell>
          <cell r="I677">
            <v>0</v>
          </cell>
          <cell r="J677">
            <v>36</v>
          </cell>
          <cell r="K677">
            <v>24</v>
          </cell>
          <cell r="L677" t="str">
            <v>South</v>
          </cell>
        </row>
        <row r="678">
          <cell r="D678" t="str">
            <v>Umlazi J</v>
          </cell>
          <cell r="E678" t="str">
            <v>STTR089</v>
          </cell>
          <cell r="F678" t="str">
            <v xml:space="preserve">Shell Refinery </v>
          </cell>
          <cell r="G678">
            <v>0</v>
          </cell>
          <cell r="H678" t="str">
            <v>ST058BIDTB</v>
          </cell>
          <cell r="I678">
            <v>0</v>
          </cell>
          <cell r="J678">
            <v>21</v>
          </cell>
          <cell r="K678">
            <v>14</v>
          </cell>
          <cell r="L678" t="str">
            <v>South</v>
          </cell>
        </row>
        <row r="679">
          <cell r="D679" t="str">
            <v>Umlazi J</v>
          </cell>
          <cell r="E679" t="str">
            <v>STTR089</v>
          </cell>
          <cell r="F679" t="str">
            <v xml:space="preserve">Soldiers Way Bus Rank </v>
          </cell>
          <cell r="G679">
            <v>0</v>
          </cell>
          <cell r="H679" t="str">
            <v>ST059BIDTB</v>
          </cell>
          <cell r="I679">
            <v>0</v>
          </cell>
          <cell r="J679">
            <v>30</v>
          </cell>
          <cell r="K679">
            <v>20</v>
          </cell>
          <cell r="L679" t="str">
            <v>South</v>
          </cell>
        </row>
        <row r="680">
          <cell r="D680" t="str">
            <v>Umlazi J</v>
          </cell>
          <cell r="E680" t="str">
            <v>STTR089</v>
          </cell>
          <cell r="F680" t="str">
            <v xml:space="preserve">Sydenham Tulip Road </v>
          </cell>
          <cell r="G680">
            <v>0</v>
          </cell>
          <cell r="H680" t="str">
            <v>ST060BIDTB</v>
          </cell>
          <cell r="I680">
            <v>0</v>
          </cell>
          <cell r="J680">
            <v>36</v>
          </cell>
          <cell r="K680">
            <v>24</v>
          </cell>
          <cell r="L680" t="str">
            <v>South</v>
          </cell>
        </row>
        <row r="681">
          <cell r="D681" t="str">
            <v>Umlazi J</v>
          </cell>
          <cell r="E681" t="str">
            <v>STTR089</v>
          </cell>
          <cell r="F681" t="str">
            <v xml:space="preserve">UKZN (Westville) </v>
          </cell>
          <cell r="G681">
            <v>0</v>
          </cell>
          <cell r="H681" t="str">
            <v>ST061BIDTB</v>
          </cell>
          <cell r="I681">
            <v>0</v>
          </cell>
          <cell r="J681">
            <v>41</v>
          </cell>
          <cell r="K681">
            <v>27.333333333333336</v>
          </cell>
          <cell r="L681" t="str">
            <v>South</v>
          </cell>
        </row>
        <row r="682">
          <cell r="D682" t="str">
            <v>Umlazi J</v>
          </cell>
          <cell r="E682" t="str">
            <v>STTR089</v>
          </cell>
          <cell r="F682" t="str">
            <v xml:space="preserve">Umlazi Hospital </v>
          </cell>
          <cell r="G682">
            <v>0</v>
          </cell>
          <cell r="H682" t="str">
            <v>ST062BIDTB</v>
          </cell>
          <cell r="I682">
            <v>0</v>
          </cell>
          <cell r="J682">
            <v>16</v>
          </cell>
          <cell r="K682">
            <v>10.666666666666666</v>
          </cell>
          <cell r="L682" t="str">
            <v>South</v>
          </cell>
        </row>
        <row r="683">
          <cell r="D683" t="str">
            <v>Umlazi Station Rank</v>
          </cell>
          <cell r="E683" t="str">
            <v>STTR090</v>
          </cell>
          <cell r="F683" t="str">
            <v xml:space="preserve">Bayhead </v>
          </cell>
          <cell r="G683">
            <v>0</v>
          </cell>
          <cell r="H683" t="str">
            <v>ST063BIDTB</v>
          </cell>
          <cell r="I683">
            <v>0</v>
          </cell>
          <cell r="J683">
            <v>25</v>
          </cell>
          <cell r="K683">
            <v>16.666666666666668</v>
          </cell>
          <cell r="L683" t="str">
            <v>South</v>
          </cell>
        </row>
        <row r="684">
          <cell r="D684" t="str">
            <v>Umlazi Station Rank</v>
          </cell>
          <cell r="E684" t="str">
            <v>STTR090</v>
          </cell>
          <cell r="F684" t="str">
            <v xml:space="preserve">Brighton Beach  </v>
          </cell>
          <cell r="G684">
            <v>0</v>
          </cell>
          <cell r="H684" t="str">
            <v>ST064BIDTB</v>
          </cell>
          <cell r="I684">
            <v>0</v>
          </cell>
          <cell r="J684">
            <v>29</v>
          </cell>
          <cell r="K684">
            <v>19.333333333333332</v>
          </cell>
          <cell r="L684" t="str">
            <v>South</v>
          </cell>
        </row>
        <row r="685">
          <cell r="D685" t="str">
            <v>Umlazi Station Rank</v>
          </cell>
          <cell r="E685" t="str">
            <v>STTR090</v>
          </cell>
          <cell r="F685" t="str">
            <v xml:space="preserve">Engen Refinery </v>
          </cell>
          <cell r="G685">
            <v>0</v>
          </cell>
          <cell r="H685" t="str">
            <v>ST065BIDTB</v>
          </cell>
          <cell r="I685">
            <v>0</v>
          </cell>
          <cell r="J685">
            <v>26</v>
          </cell>
          <cell r="K685">
            <v>17.333333333333336</v>
          </cell>
          <cell r="L685" t="str">
            <v>South</v>
          </cell>
        </row>
        <row r="686">
          <cell r="D686" t="str">
            <v>Umlazi Station Rank</v>
          </cell>
          <cell r="E686" t="str">
            <v>STTR090</v>
          </cell>
          <cell r="F686" t="str">
            <v xml:space="preserve">Fynnland </v>
          </cell>
          <cell r="G686">
            <v>0</v>
          </cell>
          <cell r="H686" t="str">
            <v>ST066BIDTB</v>
          </cell>
          <cell r="I686">
            <v>0</v>
          </cell>
          <cell r="J686">
            <v>31</v>
          </cell>
          <cell r="K686">
            <v>20.666666666666668</v>
          </cell>
          <cell r="L686" t="str">
            <v>South</v>
          </cell>
        </row>
        <row r="687">
          <cell r="D687" t="str">
            <v>Umlazi Station Rank</v>
          </cell>
          <cell r="E687" t="str">
            <v>STTR090</v>
          </cell>
          <cell r="F687" t="str">
            <v xml:space="preserve">Gijima (Lamont) </v>
          </cell>
          <cell r="G687">
            <v>0</v>
          </cell>
          <cell r="H687" t="str">
            <v>ST067BIDTB</v>
          </cell>
          <cell r="I687">
            <v>0</v>
          </cell>
          <cell r="J687">
            <v>21</v>
          </cell>
          <cell r="K687">
            <v>14</v>
          </cell>
          <cell r="L687" t="str">
            <v>South</v>
          </cell>
        </row>
        <row r="688">
          <cell r="D688" t="str">
            <v>Umlazi Station Rank</v>
          </cell>
          <cell r="E688" t="str">
            <v>STTR090</v>
          </cell>
          <cell r="F688" t="str">
            <v xml:space="preserve">Glenmore Newstead </v>
          </cell>
          <cell r="G688">
            <v>0</v>
          </cell>
          <cell r="H688" t="str">
            <v>ST068BIDTB</v>
          </cell>
          <cell r="I688">
            <v>0</v>
          </cell>
          <cell r="J688">
            <v>30</v>
          </cell>
          <cell r="K688">
            <v>20</v>
          </cell>
          <cell r="L688" t="str">
            <v>South</v>
          </cell>
        </row>
        <row r="689">
          <cell r="D689" t="str">
            <v>Umlazi Station Rank</v>
          </cell>
          <cell r="E689" t="str">
            <v>STTR090</v>
          </cell>
          <cell r="F689" t="str">
            <v xml:space="preserve">Jacobs </v>
          </cell>
          <cell r="G689">
            <v>0</v>
          </cell>
          <cell r="H689" t="str">
            <v>ST069BIDTB</v>
          </cell>
          <cell r="I689">
            <v>0</v>
          </cell>
          <cell r="J689">
            <v>20</v>
          </cell>
          <cell r="K689">
            <v>13.333333333333332</v>
          </cell>
          <cell r="L689" t="str">
            <v>South</v>
          </cell>
        </row>
        <row r="690">
          <cell r="D690" t="str">
            <v>Umlazi Station Rank</v>
          </cell>
          <cell r="E690" t="str">
            <v>STTR090</v>
          </cell>
          <cell r="F690" t="str">
            <v xml:space="preserve">Manor Gardens </v>
          </cell>
          <cell r="G690">
            <v>0</v>
          </cell>
          <cell r="H690" t="str">
            <v>ST070BIDTB</v>
          </cell>
          <cell r="I690">
            <v>0</v>
          </cell>
          <cell r="J690">
            <v>26</v>
          </cell>
          <cell r="K690">
            <v>17.333333333333336</v>
          </cell>
          <cell r="L690" t="str">
            <v>South</v>
          </cell>
        </row>
        <row r="691">
          <cell r="D691" t="str">
            <v>Umlazi Station Rank</v>
          </cell>
          <cell r="E691" t="str">
            <v>STTR090</v>
          </cell>
          <cell r="F691" t="str">
            <v xml:space="preserve">Mobeni </v>
          </cell>
          <cell r="G691">
            <v>0</v>
          </cell>
          <cell r="H691" t="str">
            <v>ST071BIDTB</v>
          </cell>
          <cell r="I691">
            <v>0</v>
          </cell>
          <cell r="J691">
            <v>21</v>
          </cell>
          <cell r="K691">
            <v>14</v>
          </cell>
          <cell r="L691" t="str">
            <v>South</v>
          </cell>
        </row>
        <row r="692">
          <cell r="D692" t="str">
            <v>Umlazi Station Rank</v>
          </cell>
          <cell r="E692" t="str">
            <v>STTR090</v>
          </cell>
          <cell r="F692" t="str">
            <v xml:space="preserve">Northway Centre </v>
          </cell>
          <cell r="G692">
            <v>0</v>
          </cell>
          <cell r="H692" t="str">
            <v>ST072BIDTB</v>
          </cell>
          <cell r="I692">
            <v>0</v>
          </cell>
          <cell r="J692">
            <v>43</v>
          </cell>
          <cell r="K692">
            <v>28.666666666666668</v>
          </cell>
          <cell r="L692" t="str">
            <v>South</v>
          </cell>
        </row>
        <row r="693">
          <cell r="D693" t="str">
            <v>Umlazi Station Rank</v>
          </cell>
          <cell r="E693" t="str">
            <v>STTR090</v>
          </cell>
          <cell r="F693" t="str">
            <v xml:space="preserve">Phoenix Industry </v>
          </cell>
          <cell r="G693">
            <v>0</v>
          </cell>
          <cell r="H693" t="str">
            <v>ST073BIDTB</v>
          </cell>
          <cell r="I693">
            <v>0</v>
          </cell>
          <cell r="J693">
            <v>51</v>
          </cell>
          <cell r="K693">
            <v>34</v>
          </cell>
          <cell r="L693" t="str">
            <v>South</v>
          </cell>
        </row>
        <row r="694">
          <cell r="D694" t="str">
            <v>Umlazi Station Rank</v>
          </cell>
          <cell r="E694" t="str">
            <v>STTR090</v>
          </cell>
          <cell r="F694" t="str">
            <v xml:space="preserve">Pinetown (KFC) </v>
          </cell>
          <cell r="G694">
            <v>0</v>
          </cell>
          <cell r="H694" t="str">
            <v>ST074BIDTB</v>
          </cell>
          <cell r="I694">
            <v>0</v>
          </cell>
          <cell r="J694">
            <v>48</v>
          </cell>
          <cell r="K694">
            <v>32</v>
          </cell>
          <cell r="L694" t="str">
            <v>South</v>
          </cell>
        </row>
        <row r="695">
          <cell r="D695" t="str">
            <v>Umlazi Station Rank</v>
          </cell>
          <cell r="E695" t="str">
            <v>STTR090</v>
          </cell>
          <cell r="F695" t="str">
            <v>Point (Signal Road)</v>
          </cell>
          <cell r="G695">
            <v>0</v>
          </cell>
          <cell r="H695" t="str">
            <v>ST075BIDTB</v>
          </cell>
          <cell r="I695">
            <v>0</v>
          </cell>
          <cell r="J695">
            <v>36</v>
          </cell>
          <cell r="K695">
            <v>24</v>
          </cell>
          <cell r="L695" t="str">
            <v>South</v>
          </cell>
        </row>
        <row r="696">
          <cell r="D696" t="str">
            <v>Umlazi Station Rank</v>
          </cell>
          <cell r="E696" t="str">
            <v>STTR090</v>
          </cell>
          <cell r="F696" t="str">
            <v xml:space="preserve">Prospecton </v>
          </cell>
          <cell r="G696">
            <v>0</v>
          </cell>
          <cell r="H696" t="str">
            <v>ST076BIDTB</v>
          </cell>
          <cell r="I696">
            <v>0</v>
          </cell>
          <cell r="J696">
            <v>25</v>
          </cell>
          <cell r="K696">
            <v>16.666666666666668</v>
          </cell>
          <cell r="L696" t="str">
            <v>South</v>
          </cell>
        </row>
        <row r="697">
          <cell r="D697" t="str">
            <v>Umlazi Station Rank</v>
          </cell>
          <cell r="E697" t="str">
            <v>STTR090</v>
          </cell>
          <cell r="F697" t="str">
            <v xml:space="preserve">Queensmead </v>
          </cell>
          <cell r="G697">
            <v>0</v>
          </cell>
          <cell r="H697" t="str">
            <v>ST077BIDTB</v>
          </cell>
          <cell r="I697">
            <v>0</v>
          </cell>
          <cell r="J697">
            <v>31</v>
          </cell>
          <cell r="K697">
            <v>20.666666666666668</v>
          </cell>
          <cell r="L697" t="str">
            <v>South</v>
          </cell>
        </row>
        <row r="698">
          <cell r="D698" t="str">
            <v>Umlazi Station Rank</v>
          </cell>
          <cell r="E698" t="str">
            <v>STTR090</v>
          </cell>
          <cell r="F698" t="str">
            <v xml:space="preserve">Shell Refinery </v>
          </cell>
          <cell r="G698">
            <v>0</v>
          </cell>
          <cell r="H698" t="str">
            <v>ST078BIDTB</v>
          </cell>
          <cell r="I698">
            <v>0</v>
          </cell>
          <cell r="J698">
            <v>20</v>
          </cell>
          <cell r="K698">
            <v>13.333333333333332</v>
          </cell>
          <cell r="L698" t="str">
            <v>South</v>
          </cell>
        </row>
        <row r="699">
          <cell r="D699" t="str">
            <v>Umlazi Station Rank</v>
          </cell>
          <cell r="E699" t="str">
            <v>STTR090</v>
          </cell>
          <cell r="F699" t="str">
            <v xml:space="preserve">Soldiers Way Bus Rank </v>
          </cell>
          <cell r="G699">
            <v>0</v>
          </cell>
          <cell r="H699" t="str">
            <v>ST079BIDTB</v>
          </cell>
          <cell r="I699">
            <v>0</v>
          </cell>
          <cell r="J699">
            <v>33</v>
          </cell>
          <cell r="K699">
            <v>22</v>
          </cell>
          <cell r="L699" t="str">
            <v>South</v>
          </cell>
        </row>
        <row r="700">
          <cell r="D700" t="str">
            <v>Umlazi Station Rank</v>
          </cell>
          <cell r="E700" t="str">
            <v>STTR090</v>
          </cell>
          <cell r="F700" t="str">
            <v xml:space="preserve">Sydenham Tulip Road </v>
          </cell>
          <cell r="G700">
            <v>0</v>
          </cell>
          <cell r="H700" t="str">
            <v>ST080BIDTB</v>
          </cell>
          <cell r="I700">
            <v>0</v>
          </cell>
          <cell r="J700">
            <v>39</v>
          </cell>
          <cell r="K700">
            <v>26</v>
          </cell>
          <cell r="L700" t="str">
            <v>South</v>
          </cell>
        </row>
        <row r="701">
          <cell r="D701" t="str">
            <v>Umlazi Station Rank</v>
          </cell>
          <cell r="E701" t="str">
            <v>STTR090</v>
          </cell>
          <cell r="F701" t="str">
            <v xml:space="preserve">UKZN (Westville) </v>
          </cell>
          <cell r="G701">
            <v>0</v>
          </cell>
          <cell r="H701" t="str">
            <v>ST081BIDTB</v>
          </cell>
          <cell r="I701">
            <v>0</v>
          </cell>
          <cell r="J701">
            <v>30</v>
          </cell>
          <cell r="K701">
            <v>20</v>
          </cell>
          <cell r="L701" t="str">
            <v>South</v>
          </cell>
        </row>
        <row r="702">
          <cell r="D702" t="str">
            <v>Umlazi Station Rank</v>
          </cell>
          <cell r="E702" t="str">
            <v>STTR090</v>
          </cell>
          <cell r="F702" t="str">
            <v xml:space="preserve">Umlazi Hospital </v>
          </cell>
          <cell r="G702">
            <v>0</v>
          </cell>
          <cell r="H702" t="str">
            <v>ST082BIDTB</v>
          </cell>
          <cell r="I702">
            <v>0</v>
          </cell>
          <cell r="J702">
            <v>11</v>
          </cell>
          <cell r="K702">
            <v>7.333333333333333</v>
          </cell>
          <cell r="L702" t="str">
            <v>South</v>
          </cell>
        </row>
        <row r="703">
          <cell r="D703" t="str">
            <v>Umlazi Station Rank</v>
          </cell>
          <cell r="E703" t="str">
            <v>STTR090</v>
          </cell>
          <cell r="F703" t="str">
            <v xml:space="preserve">Woodhaven </v>
          </cell>
          <cell r="G703">
            <v>0</v>
          </cell>
          <cell r="H703" t="str">
            <v>ST083BIDTB</v>
          </cell>
          <cell r="I703">
            <v>0</v>
          </cell>
          <cell r="J703">
            <v>25</v>
          </cell>
          <cell r="K703">
            <v>16.666666666666668</v>
          </cell>
          <cell r="L703" t="str">
            <v>South</v>
          </cell>
        </row>
        <row r="704">
          <cell r="D704" t="str">
            <v>Umlazi U</v>
          </cell>
          <cell r="E704" t="str">
            <v>STBT009</v>
          </cell>
          <cell r="F704" t="str">
            <v xml:space="preserve">Bayhead </v>
          </cell>
          <cell r="G704">
            <v>0</v>
          </cell>
          <cell r="H704" t="str">
            <v>ST084BIDTB</v>
          </cell>
          <cell r="I704">
            <v>0</v>
          </cell>
          <cell r="J704">
            <v>25</v>
          </cell>
          <cell r="K704">
            <v>16.666666666666668</v>
          </cell>
          <cell r="L704" t="str">
            <v>South</v>
          </cell>
        </row>
        <row r="705">
          <cell r="D705" t="str">
            <v>Umlazi U</v>
          </cell>
          <cell r="E705" t="str">
            <v>STBT009</v>
          </cell>
          <cell r="F705" t="str">
            <v xml:space="preserve">Brighton Beach  </v>
          </cell>
          <cell r="G705">
            <v>0</v>
          </cell>
          <cell r="H705" t="str">
            <v>ST085BIDTB</v>
          </cell>
          <cell r="I705">
            <v>0</v>
          </cell>
          <cell r="J705">
            <v>29</v>
          </cell>
          <cell r="K705">
            <v>19.333333333333332</v>
          </cell>
          <cell r="L705" t="str">
            <v>South</v>
          </cell>
        </row>
        <row r="706">
          <cell r="D706" t="str">
            <v>Umlazi U</v>
          </cell>
          <cell r="E706" t="str">
            <v>STBT009</v>
          </cell>
          <cell r="F706" t="str">
            <v xml:space="preserve">Engen Refinery </v>
          </cell>
          <cell r="G706">
            <v>0</v>
          </cell>
          <cell r="H706" t="str">
            <v>ST086BIDTB</v>
          </cell>
          <cell r="I706">
            <v>0</v>
          </cell>
          <cell r="J706">
            <v>22</v>
          </cell>
          <cell r="K706">
            <v>14.666666666666666</v>
          </cell>
          <cell r="L706" t="str">
            <v>South</v>
          </cell>
        </row>
        <row r="707">
          <cell r="D707" t="str">
            <v>Umlazi U</v>
          </cell>
          <cell r="E707" t="str">
            <v>STBT009</v>
          </cell>
          <cell r="F707" t="str">
            <v xml:space="preserve">Fynnland </v>
          </cell>
          <cell r="G707">
            <v>0</v>
          </cell>
          <cell r="H707" t="str">
            <v>ST087BIDTB</v>
          </cell>
          <cell r="I707">
            <v>0</v>
          </cell>
          <cell r="J707">
            <v>28</v>
          </cell>
          <cell r="K707">
            <v>18.666666666666668</v>
          </cell>
          <cell r="L707" t="str">
            <v>South</v>
          </cell>
        </row>
        <row r="708">
          <cell r="D708" t="str">
            <v>Umlazi U</v>
          </cell>
          <cell r="E708" t="str">
            <v>STBT009</v>
          </cell>
          <cell r="F708" t="str">
            <v xml:space="preserve">Jacobs </v>
          </cell>
          <cell r="G708">
            <v>0</v>
          </cell>
          <cell r="H708" t="str">
            <v>ST088BIDTB</v>
          </cell>
          <cell r="I708">
            <v>0</v>
          </cell>
          <cell r="J708">
            <v>20</v>
          </cell>
          <cell r="K708">
            <v>13.333333333333332</v>
          </cell>
          <cell r="L708" t="str">
            <v>South</v>
          </cell>
        </row>
        <row r="709">
          <cell r="D709" t="str">
            <v>Umlazi U</v>
          </cell>
          <cell r="E709" t="str">
            <v>STBT009</v>
          </cell>
          <cell r="F709" t="str">
            <v xml:space="preserve">Manor Gardens </v>
          </cell>
          <cell r="G709">
            <v>0</v>
          </cell>
          <cell r="H709" t="str">
            <v>ST089BIDTB</v>
          </cell>
          <cell r="I709">
            <v>0</v>
          </cell>
          <cell r="J709">
            <v>27</v>
          </cell>
          <cell r="K709">
            <v>18</v>
          </cell>
          <cell r="L709" t="str">
            <v>South</v>
          </cell>
        </row>
        <row r="710">
          <cell r="D710" t="str">
            <v>Umlazi U</v>
          </cell>
          <cell r="E710" t="str">
            <v>STBT009</v>
          </cell>
          <cell r="F710" t="str">
            <v xml:space="preserve">Mobeni </v>
          </cell>
          <cell r="G710">
            <v>0</v>
          </cell>
          <cell r="H710" t="str">
            <v>ST090BIDTB</v>
          </cell>
          <cell r="I710">
            <v>0</v>
          </cell>
          <cell r="J710">
            <v>21</v>
          </cell>
          <cell r="K710">
            <v>14</v>
          </cell>
          <cell r="L710" t="str">
            <v>South</v>
          </cell>
        </row>
        <row r="711">
          <cell r="D711" t="str">
            <v>Umlazi U</v>
          </cell>
          <cell r="E711" t="str">
            <v>STBT009</v>
          </cell>
          <cell r="F711" t="str">
            <v xml:space="preserve">Pinetown (KFC) </v>
          </cell>
          <cell r="G711">
            <v>0</v>
          </cell>
          <cell r="H711" t="str">
            <v>ST091BIDTB</v>
          </cell>
          <cell r="I711">
            <v>0</v>
          </cell>
          <cell r="J711">
            <v>45</v>
          </cell>
          <cell r="K711">
            <v>30</v>
          </cell>
          <cell r="L711" t="str">
            <v>South</v>
          </cell>
        </row>
        <row r="712">
          <cell r="D712" t="str">
            <v>Umlazi U</v>
          </cell>
          <cell r="E712" t="str">
            <v>STBT009</v>
          </cell>
          <cell r="F712" t="str">
            <v>Point (Signal Road)</v>
          </cell>
          <cell r="G712">
            <v>0</v>
          </cell>
          <cell r="H712" t="str">
            <v>ST092BIDTB</v>
          </cell>
          <cell r="I712">
            <v>0</v>
          </cell>
          <cell r="J712">
            <v>35</v>
          </cell>
          <cell r="K712">
            <v>23.333333333333336</v>
          </cell>
          <cell r="L712" t="str">
            <v>South</v>
          </cell>
        </row>
        <row r="713">
          <cell r="D713" t="str">
            <v>Umlazi U</v>
          </cell>
          <cell r="E713" t="str">
            <v>STBT009</v>
          </cell>
          <cell r="F713" t="str">
            <v xml:space="preserve">Rossburgh </v>
          </cell>
          <cell r="G713">
            <v>0</v>
          </cell>
          <cell r="H713" t="str">
            <v>ST093BIDTB</v>
          </cell>
          <cell r="I713">
            <v>0</v>
          </cell>
          <cell r="J713">
            <v>23</v>
          </cell>
          <cell r="K713">
            <v>15.333333333333334</v>
          </cell>
          <cell r="L713" t="str">
            <v>South</v>
          </cell>
        </row>
        <row r="714">
          <cell r="D714" t="str">
            <v>Umlazi U</v>
          </cell>
          <cell r="E714" t="str">
            <v>STBT009</v>
          </cell>
          <cell r="F714" t="str">
            <v xml:space="preserve">Soldiers Way Bus Rank </v>
          </cell>
          <cell r="G714">
            <v>0</v>
          </cell>
          <cell r="H714" t="str">
            <v>ST094BIDTB</v>
          </cell>
          <cell r="I714">
            <v>0</v>
          </cell>
          <cell r="J714">
            <v>31</v>
          </cell>
          <cell r="K714">
            <v>20.666666666666668</v>
          </cell>
          <cell r="L714" t="str">
            <v>South</v>
          </cell>
        </row>
        <row r="715">
          <cell r="D715" t="str">
            <v>Umlazi U</v>
          </cell>
          <cell r="E715" t="str">
            <v>STBT009</v>
          </cell>
          <cell r="F715" t="str">
            <v xml:space="preserve">Sydenham Tulip Road </v>
          </cell>
          <cell r="G715">
            <v>0</v>
          </cell>
          <cell r="H715" t="str">
            <v>ST095BIDTB</v>
          </cell>
          <cell r="I715">
            <v>0</v>
          </cell>
          <cell r="J715">
            <v>36</v>
          </cell>
          <cell r="K715">
            <v>24</v>
          </cell>
          <cell r="L715" t="str">
            <v>South</v>
          </cell>
        </row>
        <row r="716">
          <cell r="D716" t="str">
            <v>Umlazi U</v>
          </cell>
          <cell r="E716" t="str">
            <v>STBT009</v>
          </cell>
          <cell r="F716" t="str">
            <v xml:space="preserve">UKZN (Westville) </v>
          </cell>
          <cell r="G716">
            <v>0</v>
          </cell>
          <cell r="H716" t="str">
            <v>ST096BIDTB</v>
          </cell>
          <cell r="I716">
            <v>0</v>
          </cell>
          <cell r="J716">
            <v>36</v>
          </cell>
          <cell r="K716">
            <v>24</v>
          </cell>
          <cell r="L716" t="str">
            <v>South</v>
          </cell>
        </row>
        <row r="717">
          <cell r="D717" t="str">
            <v>Umlazi U</v>
          </cell>
          <cell r="E717" t="str">
            <v>STBT009</v>
          </cell>
          <cell r="F717" t="str">
            <v xml:space="preserve">Umlazi Hospital </v>
          </cell>
          <cell r="G717">
            <v>0</v>
          </cell>
          <cell r="H717" t="str">
            <v>ST097BIDTB</v>
          </cell>
          <cell r="I717">
            <v>0</v>
          </cell>
          <cell r="J717">
            <v>13</v>
          </cell>
          <cell r="K717">
            <v>8.6666666666666679</v>
          </cell>
          <cell r="L717" t="str">
            <v>South</v>
          </cell>
        </row>
        <row r="718">
          <cell r="D718" t="str">
            <v>Umlazi Z (Unit AA)</v>
          </cell>
          <cell r="E718" t="str">
            <v>STBT010</v>
          </cell>
          <cell r="F718" t="str">
            <v xml:space="preserve">Brighton Beach  </v>
          </cell>
          <cell r="G718">
            <v>0</v>
          </cell>
          <cell r="H718" t="str">
            <v>ST098BIDTB</v>
          </cell>
          <cell r="I718">
            <v>0</v>
          </cell>
          <cell r="J718">
            <v>33</v>
          </cell>
          <cell r="K718">
            <v>22</v>
          </cell>
          <cell r="L718" t="str">
            <v>South</v>
          </cell>
        </row>
        <row r="719">
          <cell r="D719" t="str">
            <v>Umlazi Z (Unit AA)</v>
          </cell>
          <cell r="E719" t="str">
            <v>STBT010</v>
          </cell>
          <cell r="F719" t="str">
            <v xml:space="preserve">Engen Refinery </v>
          </cell>
          <cell r="G719">
            <v>0</v>
          </cell>
          <cell r="H719" t="str">
            <v>ST099BIDTB</v>
          </cell>
          <cell r="I719">
            <v>0</v>
          </cell>
          <cell r="J719">
            <v>26</v>
          </cell>
          <cell r="K719">
            <v>17.333333333333336</v>
          </cell>
          <cell r="L719" t="str">
            <v>South</v>
          </cell>
        </row>
        <row r="720">
          <cell r="D720" t="str">
            <v>Umlazi Z (Unit AA)</v>
          </cell>
          <cell r="E720" t="str">
            <v>STBT010</v>
          </cell>
          <cell r="F720" t="str">
            <v xml:space="preserve">Fynnland </v>
          </cell>
          <cell r="G720">
            <v>0</v>
          </cell>
          <cell r="H720" t="str">
            <v>ST100BIDTB</v>
          </cell>
          <cell r="I720">
            <v>0</v>
          </cell>
          <cell r="J720">
            <v>32</v>
          </cell>
          <cell r="K720">
            <v>21.333333333333332</v>
          </cell>
          <cell r="L720" t="str">
            <v>South</v>
          </cell>
        </row>
        <row r="721">
          <cell r="D721" t="str">
            <v>Umlazi Z (Unit AA)</v>
          </cell>
          <cell r="E721" t="str">
            <v>STBT010</v>
          </cell>
          <cell r="F721" t="str">
            <v xml:space="preserve">Jacobs </v>
          </cell>
          <cell r="G721">
            <v>0</v>
          </cell>
          <cell r="H721" t="str">
            <v>ST101BIDTB</v>
          </cell>
          <cell r="I721">
            <v>0</v>
          </cell>
          <cell r="J721">
            <v>23</v>
          </cell>
          <cell r="K721">
            <v>15.333333333333334</v>
          </cell>
          <cell r="L721" t="str">
            <v>South</v>
          </cell>
        </row>
        <row r="722">
          <cell r="D722" t="str">
            <v>Umlazi Z (Unit AA)</v>
          </cell>
          <cell r="E722" t="str">
            <v>STBT010</v>
          </cell>
          <cell r="F722" t="str">
            <v xml:space="preserve">Pinetown (KFC) </v>
          </cell>
          <cell r="G722">
            <v>0</v>
          </cell>
          <cell r="H722" t="str">
            <v>ST102BIDTB</v>
          </cell>
          <cell r="I722">
            <v>0</v>
          </cell>
          <cell r="J722">
            <v>49</v>
          </cell>
          <cell r="K722">
            <v>32.666666666666664</v>
          </cell>
          <cell r="L722" t="str">
            <v>South</v>
          </cell>
        </row>
        <row r="723">
          <cell r="D723" t="str">
            <v>Umlazi Z (Unit AA)</v>
          </cell>
          <cell r="E723" t="str">
            <v>STBT010</v>
          </cell>
          <cell r="F723" t="str">
            <v>Point (Signal Road)</v>
          </cell>
          <cell r="G723">
            <v>0</v>
          </cell>
          <cell r="H723" t="str">
            <v>ST103BIDTB</v>
          </cell>
          <cell r="I723">
            <v>0</v>
          </cell>
          <cell r="J723">
            <v>39</v>
          </cell>
          <cell r="K723">
            <v>26</v>
          </cell>
          <cell r="L723" t="str">
            <v>South</v>
          </cell>
        </row>
        <row r="724">
          <cell r="D724" t="str">
            <v>Umlazi Z (Unit AA)</v>
          </cell>
          <cell r="E724" t="str">
            <v>STBT010</v>
          </cell>
          <cell r="F724" t="str">
            <v xml:space="preserve">Shell Refinery </v>
          </cell>
          <cell r="G724">
            <v>0</v>
          </cell>
          <cell r="H724" t="str">
            <v>ST104BIDTB</v>
          </cell>
          <cell r="I724">
            <v>0</v>
          </cell>
          <cell r="J724">
            <v>22</v>
          </cell>
          <cell r="K724">
            <v>14.666666666666666</v>
          </cell>
          <cell r="L724" t="str">
            <v>South</v>
          </cell>
        </row>
        <row r="725">
          <cell r="D725" t="str">
            <v>Umlazi Z (Unit AA)</v>
          </cell>
          <cell r="E725" t="str">
            <v>STBT010</v>
          </cell>
          <cell r="F725" t="str">
            <v xml:space="preserve">Soldiers Way Bus Rank </v>
          </cell>
          <cell r="G725">
            <v>0</v>
          </cell>
          <cell r="H725" t="str">
            <v>ST105BIDTB</v>
          </cell>
          <cell r="I725">
            <v>0</v>
          </cell>
          <cell r="J725">
            <v>34</v>
          </cell>
          <cell r="K725">
            <v>22.666666666666664</v>
          </cell>
          <cell r="L725" t="str">
            <v>South</v>
          </cell>
        </row>
        <row r="726">
          <cell r="D726" t="str">
            <v>Umlazi Z (Unit AA)</v>
          </cell>
          <cell r="E726" t="str">
            <v>STBT010</v>
          </cell>
          <cell r="F726" t="str">
            <v xml:space="preserve">Sydenham Tulip Road </v>
          </cell>
          <cell r="G726">
            <v>0</v>
          </cell>
          <cell r="H726" t="str">
            <v>ST106BIDTB</v>
          </cell>
          <cell r="I726">
            <v>0</v>
          </cell>
          <cell r="J726">
            <v>40</v>
          </cell>
          <cell r="K726">
            <v>26.666666666666664</v>
          </cell>
          <cell r="L726" t="str">
            <v>South</v>
          </cell>
        </row>
        <row r="727">
          <cell r="D727" t="str">
            <v>Umlazi Z (Unit AA)</v>
          </cell>
          <cell r="E727" t="str">
            <v>STBT010</v>
          </cell>
          <cell r="F727" t="str">
            <v xml:space="preserve">UKZN (Westville) </v>
          </cell>
          <cell r="G727">
            <v>0</v>
          </cell>
          <cell r="H727" t="str">
            <v>ST107BIDTB</v>
          </cell>
          <cell r="I727">
            <v>0</v>
          </cell>
          <cell r="J727">
            <v>33</v>
          </cell>
          <cell r="K727">
            <v>22</v>
          </cell>
          <cell r="L727" t="str">
            <v>South</v>
          </cell>
        </row>
        <row r="728">
          <cell r="D728" t="str">
            <v>Umlazi Z (Unit AA)</v>
          </cell>
          <cell r="E728" t="str">
            <v>STBT010</v>
          </cell>
          <cell r="F728" t="str">
            <v xml:space="preserve">Umlazi Hospital </v>
          </cell>
          <cell r="G728">
            <v>0</v>
          </cell>
          <cell r="H728" t="str">
            <v>ST108BIDTB</v>
          </cell>
          <cell r="I728">
            <v>0</v>
          </cell>
          <cell r="J728">
            <v>17</v>
          </cell>
          <cell r="K728">
            <v>11.333333333333332</v>
          </cell>
          <cell r="L728" t="str">
            <v>South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269"/>
  <sheetViews>
    <sheetView tabSelected="1" zoomScale="85" zoomScaleNormal="85" zoomScaleSheetLayoutView="85" workbookViewId="0">
      <pane ySplit="4" topLeftCell="A143" activePane="bottomLeft" state="frozen"/>
      <selection pane="bottomLeft" activeCell="E248" sqref="E248"/>
    </sheetView>
  </sheetViews>
  <sheetFormatPr defaultColWidth="14.42578125" defaultRowHeight="15.75" customHeight="1" x14ac:dyDescent="0.25"/>
  <cols>
    <col min="1" max="1" width="0.42578125" customWidth="1"/>
    <col min="2" max="2" width="7.140625" style="43" customWidth="1"/>
    <col min="3" max="3" width="21.42578125" style="43" bestFit="1" customWidth="1"/>
    <col min="4" max="4" width="14.42578125" style="43" customWidth="1"/>
    <col min="5" max="5" width="39.42578125" style="43" customWidth="1"/>
    <col min="6" max="6" width="14.42578125" style="43" customWidth="1"/>
    <col min="7" max="7" width="16.42578125" style="43" bestFit="1" customWidth="1"/>
    <col min="8" max="8" width="14.42578125" style="43" customWidth="1"/>
    <col min="9" max="9" width="14.42578125" style="43" hidden="1" customWidth="1"/>
    <col min="10" max="12" width="14.42578125" style="43" customWidth="1"/>
    <col min="13" max="13" width="19.140625" style="43" customWidth="1"/>
  </cols>
  <sheetData>
    <row r="1" spans="2:14" ht="42" customHeight="1" thickTop="1" thickBot="1" x14ac:dyDescent="0.3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2:14" ht="15.75" customHeight="1" thickTop="1" x14ac:dyDescent="0.25">
      <c r="B2" s="53" t="s">
        <v>1</v>
      </c>
      <c r="C2" s="56" t="s">
        <v>2</v>
      </c>
      <c r="D2" s="56"/>
      <c r="E2" s="56" t="s">
        <v>3</v>
      </c>
      <c r="F2" s="56"/>
      <c r="G2" s="56" t="s">
        <v>4</v>
      </c>
      <c r="H2" s="44" t="s">
        <v>5</v>
      </c>
      <c r="I2" s="44" t="s">
        <v>6</v>
      </c>
      <c r="J2" s="44" t="s">
        <v>7</v>
      </c>
      <c r="K2" s="44" t="s">
        <v>8</v>
      </c>
      <c r="L2" s="47" t="s">
        <v>9</v>
      </c>
      <c r="M2" s="50" t="s">
        <v>10</v>
      </c>
    </row>
    <row r="3" spans="2:14" ht="15.75" customHeight="1" x14ac:dyDescent="0.25">
      <c r="B3" s="54"/>
      <c r="C3" s="57"/>
      <c r="D3" s="57"/>
      <c r="E3" s="57"/>
      <c r="F3" s="57"/>
      <c r="G3" s="57"/>
      <c r="H3" s="45"/>
      <c r="I3" s="45"/>
      <c r="J3" s="45"/>
      <c r="K3" s="45"/>
      <c r="L3" s="48"/>
      <c r="M3" s="51"/>
    </row>
    <row r="4" spans="2:14" ht="15.75" customHeight="1" thickBot="1" x14ac:dyDescent="0.3">
      <c r="B4" s="55"/>
      <c r="C4" s="4" t="s">
        <v>11</v>
      </c>
      <c r="D4" s="4" t="s">
        <v>12</v>
      </c>
      <c r="E4" s="4" t="s">
        <v>11</v>
      </c>
      <c r="F4" s="4" t="s">
        <v>13</v>
      </c>
      <c r="G4" s="58"/>
      <c r="H4" s="46"/>
      <c r="I4" s="46"/>
      <c r="J4" s="46"/>
      <c r="K4" s="46"/>
      <c r="L4" s="49"/>
      <c r="M4" s="52"/>
      <c r="N4" s="5"/>
    </row>
    <row r="5" spans="2:14" ht="15.75" customHeight="1" thickTop="1" x14ac:dyDescent="0.25">
      <c r="B5" s="6">
        <v>1</v>
      </c>
      <c r="C5" s="7" t="s">
        <v>14</v>
      </c>
      <c r="D5" s="8" t="s">
        <v>15</v>
      </c>
      <c r="E5" s="7" t="s">
        <v>16</v>
      </c>
      <c r="F5" s="8"/>
      <c r="G5" s="9" t="s">
        <v>17</v>
      </c>
      <c r="H5" s="10">
        <v>3</v>
      </c>
      <c r="I5" s="10">
        <v>59</v>
      </c>
      <c r="J5" s="10">
        <f>H5*75</f>
        <v>225</v>
      </c>
      <c r="K5" s="11">
        <v>76.725000000000009</v>
      </c>
      <c r="L5" s="12">
        <f>K5/J5</f>
        <v>0.34100000000000003</v>
      </c>
      <c r="M5" s="13" t="s">
        <v>18</v>
      </c>
    </row>
    <row r="6" spans="2:14" ht="15.75" customHeight="1" x14ac:dyDescent="0.25">
      <c r="B6" s="6">
        <v>2</v>
      </c>
      <c r="C6" s="14" t="s">
        <v>19</v>
      </c>
      <c r="D6" s="15" t="s">
        <v>20</v>
      </c>
      <c r="E6" s="14" t="s">
        <v>16</v>
      </c>
      <c r="F6" s="15"/>
      <c r="G6" s="16" t="s">
        <v>21</v>
      </c>
      <c r="H6" s="17">
        <v>6</v>
      </c>
      <c r="I6" s="17">
        <v>75</v>
      </c>
      <c r="J6" s="17">
        <f t="shared" ref="J6:J69" si="0">H6*75</f>
        <v>450</v>
      </c>
      <c r="K6" s="18">
        <v>80.700749999999999</v>
      </c>
      <c r="L6" s="19">
        <f t="shared" ref="L6:L69" si="1">K6/J6</f>
        <v>0.17933499999999999</v>
      </c>
      <c r="M6" s="20" t="s">
        <v>18</v>
      </c>
    </row>
    <row r="7" spans="2:14" ht="15.75" customHeight="1" x14ac:dyDescent="0.25">
      <c r="B7" s="6">
        <v>3</v>
      </c>
      <c r="C7" s="14" t="s">
        <v>22</v>
      </c>
      <c r="D7" s="15" t="s">
        <v>23</v>
      </c>
      <c r="E7" s="14" t="s">
        <v>24</v>
      </c>
      <c r="F7" s="15"/>
      <c r="G7" s="16" t="s">
        <v>25</v>
      </c>
      <c r="H7" s="17">
        <v>16</v>
      </c>
      <c r="I7" s="17">
        <v>33</v>
      </c>
      <c r="J7" s="17">
        <f t="shared" si="0"/>
        <v>1200</v>
      </c>
      <c r="K7" s="18">
        <v>69.909843750000007</v>
      </c>
      <c r="L7" s="19">
        <f t="shared" si="1"/>
        <v>5.8258203125000005E-2</v>
      </c>
      <c r="M7" s="20" t="s">
        <v>18</v>
      </c>
    </row>
    <row r="8" spans="2:14" ht="15.75" customHeight="1" x14ac:dyDescent="0.25">
      <c r="B8" s="6">
        <v>4</v>
      </c>
      <c r="C8" s="14" t="s">
        <v>19</v>
      </c>
      <c r="D8" s="15" t="s">
        <v>20</v>
      </c>
      <c r="E8" s="14" t="s">
        <v>26</v>
      </c>
      <c r="F8" s="21"/>
      <c r="G8" s="16" t="s">
        <v>27</v>
      </c>
      <c r="H8" s="17">
        <v>10</v>
      </c>
      <c r="I8" s="17">
        <v>60</v>
      </c>
      <c r="J8" s="17">
        <f t="shared" si="0"/>
        <v>750</v>
      </c>
      <c r="K8" s="18">
        <v>18.512812500000003</v>
      </c>
      <c r="L8" s="19">
        <f t="shared" si="1"/>
        <v>2.4683750000000004E-2</v>
      </c>
      <c r="M8" s="20" t="s">
        <v>18</v>
      </c>
    </row>
    <row r="9" spans="2:14" ht="15.75" customHeight="1" x14ac:dyDescent="0.25">
      <c r="B9" s="6">
        <v>5</v>
      </c>
      <c r="C9" s="14" t="s">
        <v>28</v>
      </c>
      <c r="D9" s="15" t="s">
        <v>29</v>
      </c>
      <c r="E9" s="14" t="s">
        <v>24</v>
      </c>
      <c r="F9" s="15"/>
      <c r="G9" s="16" t="s">
        <v>30</v>
      </c>
      <c r="H9" s="17">
        <v>8</v>
      </c>
      <c r="I9" s="17">
        <v>29</v>
      </c>
      <c r="J9" s="17">
        <f t="shared" si="0"/>
        <v>600</v>
      </c>
      <c r="K9" s="18">
        <v>15.926250000000001</v>
      </c>
      <c r="L9" s="19">
        <f t="shared" si="1"/>
        <v>2.6543750000000001E-2</v>
      </c>
      <c r="M9" s="20" t="s">
        <v>18</v>
      </c>
    </row>
    <row r="10" spans="2:14" ht="15.75" customHeight="1" x14ac:dyDescent="0.25">
      <c r="B10" s="6">
        <v>6</v>
      </c>
      <c r="C10" s="14" t="s">
        <v>31</v>
      </c>
      <c r="D10" s="15" t="s">
        <v>32</v>
      </c>
      <c r="E10" s="14" t="s">
        <v>33</v>
      </c>
      <c r="F10" s="21"/>
      <c r="G10" s="16" t="s">
        <v>34</v>
      </c>
      <c r="H10" s="17">
        <v>6</v>
      </c>
      <c r="I10" s="17">
        <v>50</v>
      </c>
      <c r="J10" s="17">
        <f t="shared" si="0"/>
        <v>450</v>
      </c>
      <c r="K10" s="18">
        <v>15.0253125</v>
      </c>
      <c r="L10" s="19">
        <f t="shared" si="1"/>
        <v>3.3389583333333334E-2</v>
      </c>
      <c r="M10" s="20" t="s">
        <v>35</v>
      </c>
    </row>
    <row r="11" spans="2:14" ht="15.75" customHeight="1" x14ac:dyDescent="0.25">
      <c r="B11" s="6">
        <v>7</v>
      </c>
      <c r="C11" s="14" t="s">
        <v>14</v>
      </c>
      <c r="D11" s="15" t="s">
        <v>15</v>
      </c>
      <c r="E11" s="14" t="s">
        <v>36</v>
      </c>
      <c r="F11" s="15"/>
      <c r="G11" s="16" t="s">
        <v>37</v>
      </c>
      <c r="H11" s="17">
        <v>9</v>
      </c>
      <c r="I11" s="17">
        <v>62</v>
      </c>
      <c r="J11" s="17">
        <f t="shared" si="0"/>
        <v>675</v>
      </c>
      <c r="K11" s="18">
        <v>7.102875</v>
      </c>
      <c r="L11" s="19">
        <f t="shared" si="1"/>
        <v>1.0522777777777778E-2</v>
      </c>
      <c r="M11" s="20" t="s">
        <v>18</v>
      </c>
    </row>
    <row r="12" spans="2:14" ht="15.75" customHeight="1" x14ac:dyDescent="0.25">
      <c r="B12" s="6">
        <v>8</v>
      </c>
      <c r="C12" s="14" t="s">
        <v>38</v>
      </c>
      <c r="D12" s="15" t="s">
        <v>39</v>
      </c>
      <c r="E12" s="14" t="s">
        <v>40</v>
      </c>
      <c r="F12" s="15"/>
      <c r="G12" s="16" t="s">
        <v>41</v>
      </c>
      <c r="H12" s="17">
        <v>1</v>
      </c>
      <c r="I12" s="17">
        <v>62</v>
      </c>
      <c r="J12" s="17">
        <f t="shared" si="0"/>
        <v>75</v>
      </c>
      <c r="K12" s="18">
        <v>36.923906250000002</v>
      </c>
      <c r="L12" s="19">
        <f t="shared" si="1"/>
        <v>0.49231875000000003</v>
      </c>
      <c r="M12" s="20" t="s">
        <v>35</v>
      </c>
    </row>
    <row r="13" spans="2:14" ht="15.75" customHeight="1" x14ac:dyDescent="0.25">
      <c r="B13" s="6">
        <v>9</v>
      </c>
      <c r="C13" s="22" t="s">
        <v>16</v>
      </c>
      <c r="D13" s="15" t="s">
        <v>42</v>
      </c>
      <c r="E13" s="22" t="s">
        <v>43</v>
      </c>
      <c r="F13" s="23"/>
      <c r="G13" s="24" t="s">
        <v>44</v>
      </c>
      <c r="H13" s="25">
        <v>3</v>
      </c>
      <c r="I13" s="25">
        <v>63</v>
      </c>
      <c r="J13" s="25">
        <f t="shared" si="0"/>
        <v>225</v>
      </c>
      <c r="K13" s="26">
        <v>55.974375000000002</v>
      </c>
      <c r="L13" s="27">
        <f t="shared" si="1"/>
        <v>0.248775</v>
      </c>
      <c r="M13" s="20" t="s">
        <v>45</v>
      </c>
    </row>
    <row r="14" spans="2:14" ht="15.75" customHeight="1" x14ac:dyDescent="0.25">
      <c r="B14" s="6">
        <v>10</v>
      </c>
      <c r="C14" s="28" t="s">
        <v>46</v>
      </c>
      <c r="D14" s="29" t="s">
        <v>47</v>
      </c>
      <c r="E14" s="28" t="s">
        <v>36</v>
      </c>
      <c r="F14" s="30"/>
      <c r="G14" s="31" t="s">
        <v>48</v>
      </c>
      <c r="H14" s="32">
        <v>1</v>
      </c>
      <c r="I14" s="32"/>
      <c r="J14" s="32">
        <f t="shared" si="0"/>
        <v>75</v>
      </c>
      <c r="K14" s="33">
        <v>21.753281250000001</v>
      </c>
      <c r="L14" s="34">
        <f t="shared" si="1"/>
        <v>0.29004374999999999</v>
      </c>
      <c r="M14" s="35" t="s">
        <v>18</v>
      </c>
    </row>
    <row r="15" spans="2:14" ht="15.75" customHeight="1" x14ac:dyDescent="0.25">
      <c r="B15" s="6">
        <v>11</v>
      </c>
      <c r="C15" s="28" t="s">
        <v>16</v>
      </c>
      <c r="D15" s="29" t="s">
        <v>42</v>
      </c>
      <c r="E15" s="28" t="s">
        <v>49</v>
      </c>
      <c r="F15" s="30"/>
      <c r="G15" s="31" t="s">
        <v>50</v>
      </c>
      <c r="H15" s="32">
        <v>8</v>
      </c>
      <c r="I15" s="32"/>
      <c r="J15" s="32">
        <f t="shared" si="0"/>
        <v>600</v>
      </c>
      <c r="K15" s="33">
        <v>14.5603125</v>
      </c>
      <c r="L15" s="34">
        <f t="shared" si="1"/>
        <v>2.4267187499999999E-2</v>
      </c>
      <c r="M15" s="35" t="s">
        <v>45</v>
      </c>
    </row>
    <row r="16" spans="2:14" ht="15.75" customHeight="1" x14ac:dyDescent="0.25">
      <c r="B16" s="6">
        <v>12</v>
      </c>
      <c r="C16" s="28" t="s">
        <v>51</v>
      </c>
      <c r="D16" s="29" t="s">
        <v>52</v>
      </c>
      <c r="E16" s="28" t="s">
        <v>16</v>
      </c>
      <c r="F16" s="30"/>
      <c r="G16" s="31" t="s">
        <v>53</v>
      </c>
      <c r="H16" s="32">
        <v>4</v>
      </c>
      <c r="I16" s="32"/>
      <c r="J16" s="32">
        <f t="shared" si="0"/>
        <v>300</v>
      </c>
      <c r="K16" s="33">
        <v>9.6487499999999997</v>
      </c>
      <c r="L16" s="34">
        <f t="shared" si="1"/>
        <v>3.2162499999999997E-2</v>
      </c>
      <c r="M16" s="35" t="s">
        <v>18</v>
      </c>
    </row>
    <row r="17" spans="2:13" ht="15.75" customHeight="1" x14ac:dyDescent="0.25">
      <c r="B17" s="6">
        <v>13</v>
      </c>
      <c r="C17" s="28" t="s">
        <v>54</v>
      </c>
      <c r="D17" s="29" t="s">
        <v>55</v>
      </c>
      <c r="E17" s="28" t="s">
        <v>16</v>
      </c>
      <c r="F17" s="30"/>
      <c r="G17" s="31" t="s">
        <v>56</v>
      </c>
      <c r="H17" s="32">
        <v>3</v>
      </c>
      <c r="I17" s="32"/>
      <c r="J17" s="32">
        <f t="shared" si="0"/>
        <v>225</v>
      </c>
      <c r="K17" s="33">
        <v>7.2540000000000004</v>
      </c>
      <c r="L17" s="34">
        <f t="shared" si="1"/>
        <v>3.2240000000000005E-2</v>
      </c>
      <c r="M17" s="35" t="s">
        <v>18</v>
      </c>
    </row>
    <row r="18" spans="2:13" ht="15.75" customHeight="1" x14ac:dyDescent="0.25">
      <c r="B18" s="6">
        <v>14</v>
      </c>
      <c r="C18" s="28" t="s">
        <v>57</v>
      </c>
      <c r="D18" s="29" t="s">
        <v>58</v>
      </c>
      <c r="E18" s="28" t="s">
        <v>16</v>
      </c>
      <c r="F18" s="30"/>
      <c r="G18" s="31" t="s">
        <v>59</v>
      </c>
      <c r="H18" s="32">
        <v>5</v>
      </c>
      <c r="I18" s="32"/>
      <c r="J18" s="32">
        <f t="shared" si="0"/>
        <v>375</v>
      </c>
      <c r="K18" s="33">
        <v>10.53515625</v>
      </c>
      <c r="L18" s="34">
        <f t="shared" si="1"/>
        <v>2.8093750000000001E-2</v>
      </c>
      <c r="M18" s="35" t="s">
        <v>60</v>
      </c>
    </row>
    <row r="19" spans="2:13" ht="15.75" customHeight="1" x14ac:dyDescent="0.25">
      <c r="B19" s="6">
        <v>15</v>
      </c>
      <c r="C19" s="28" t="s">
        <v>51</v>
      </c>
      <c r="D19" s="29" t="s">
        <v>52</v>
      </c>
      <c r="E19" s="28" t="s">
        <v>61</v>
      </c>
      <c r="F19" s="30"/>
      <c r="G19" s="31" t="s">
        <v>62</v>
      </c>
      <c r="H19" s="32">
        <v>2</v>
      </c>
      <c r="I19" s="32"/>
      <c r="J19" s="32">
        <f t="shared" si="0"/>
        <v>150</v>
      </c>
      <c r="K19" s="33">
        <v>12.77296875</v>
      </c>
      <c r="L19" s="34">
        <f t="shared" si="1"/>
        <v>8.5153124999999996E-2</v>
      </c>
      <c r="M19" s="35" t="s">
        <v>18</v>
      </c>
    </row>
    <row r="20" spans="2:13" ht="15.75" customHeight="1" x14ac:dyDescent="0.25">
      <c r="B20" s="6">
        <v>16</v>
      </c>
      <c r="C20" s="28" t="s">
        <v>51</v>
      </c>
      <c r="D20" s="29" t="s">
        <v>52</v>
      </c>
      <c r="E20" s="28" t="s">
        <v>63</v>
      </c>
      <c r="F20" s="30"/>
      <c r="G20" s="31" t="s">
        <v>64</v>
      </c>
      <c r="H20" s="32">
        <v>7</v>
      </c>
      <c r="I20" s="32"/>
      <c r="J20" s="32">
        <f t="shared" si="0"/>
        <v>525</v>
      </c>
      <c r="K20" s="33">
        <v>17.829843750000002</v>
      </c>
      <c r="L20" s="34">
        <f t="shared" si="1"/>
        <v>3.3961607142857148E-2</v>
      </c>
      <c r="M20" s="35" t="s">
        <v>18</v>
      </c>
    </row>
    <row r="21" spans="2:13" ht="15.75" customHeight="1" x14ac:dyDescent="0.25">
      <c r="B21" s="6">
        <v>17</v>
      </c>
      <c r="C21" s="28" t="s">
        <v>57</v>
      </c>
      <c r="D21" s="29" t="s">
        <v>58</v>
      </c>
      <c r="E21" s="28" t="s">
        <v>65</v>
      </c>
      <c r="F21" s="30"/>
      <c r="G21" s="31" t="s">
        <v>66</v>
      </c>
      <c r="H21" s="32">
        <v>8</v>
      </c>
      <c r="I21" s="32"/>
      <c r="J21" s="32">
        <f t="shared" si="0"/>
        <v>600</v>
      </c>
      <c r="K21" s="33">
        <v>8.8495312500000001</v>
      </c>
      <c r="L21" s="34">
        <f t="shared" si="1"/>
        <v>1.4749218749999999E-2</v>
      </c>
      <c r="M21" s="35" t="s">
        <v>60</v>
      </c>
    </row>
    <row r="22" spans="2:13" ht="15.75" customHeight="1" x14ac:dyDescent="0.25">
      <c r="B22" s="6">
        <v>18</v>
      </c>
      <c r="C22" s="28" t="s">
        <v>57</v>
      </c>
      <c r="D22" s="29" t="s">
        <v>58</v>
      </c>
      <c r="E22" s="28" t="s">
        <v>24</v>
      </c>
      <c r="F22" s="30"/>
      <c r="G22" s="31" t="s">
        <v>67</v>
      </c>
      <c r="H22" s="32">
        <v>4</v>
      </c>
      <c r="I22" s="32"/>
      <c r="J22" s="32">
        <f t="shared" si="0"/>
        <v>300</v>
      </c>
      <c r="K22" s="33">
        <v>11.799375000000001</v>
      </c>
      <c r="L22" s="34">
        <f t="shared" si="1"/>
        <v>3.9331250000000005E-2</v>
      </c>
      <c r="M22" s="35" t="s">
        <v>60</v>
      </c>
    </row>
    <row r="23" spans="2:13" ht="15.75" customHeight="1" x14ac:dyDescent="0.25">
      <c r="B23" s="6">
        <v>19</v>
      </c>
      <c r="C23" s="28" t="s">
        <v>68</v>
      </c>
      <c r="D23" s="29" t="s">
        <v>69</v>
      </c>
      <c r="E23" s="28" t="s">
        <v>63</v>
      </c>
      <c r="F23" s="30"/>
      <c r="G23" s="31" t="s">
        <v>70</v>
      </c>
      <c r="H23" s="32">
        <v>3</v>
      </c>
      <c r="I23" s="32"/>
      <c r="J23" s="32">
        <f t="shared" si="0"/>
        <v>225</v>
      </c>
      <c r="K23" s="33">
        <v>10.055625000000001</v>
      </c>
      <c r="L23" s="34">
        <f t="shared" si="1"/>
        <v>4.4691666666666671E-2</v>
      </c>
      <c r="M23" s="35" t="s">
        <v>18</v>
      </c>
    </row>
    <row r="24" spans="2:13" ht="15.75" customHeight="1" x14ac:dyDescent="0.25">
      <c r="B24" s="6">
        <v>20</v>
      </c>
      <c r="C24" s="28" t="s">
        <v>71</v>
      </c>
      <c r="D24" s="29" t="s">
        <v>72</v>
      </c>
      <c r="E24" s="28" t="s">
        <v>16</v>
      </c>
      <c r="F24" s="30"/>
      <c r="G24" s="31" t="s">
        <v>73</v>
      </c>
      <c r="H24" s="32">
        <v>9</v>
      </c>
      <c r="I24" s="32"/>
      <c r="J24" s="32">
        <f t="shared" si="0"/>
        <v>675</v>
      </c>
      <c r="K24" s="33">
        <v>1.453125</v>
      </c>
      <c r="L24" s="34">
        <f t="shared" si="1"/>
        <v>2.1527777777777778E-3</v>
      </c>
      <c r="M24" s="35" t="s">
        <v>18</v>
      </c>
    </row>
    <row r="25" spans="2:13" ht="15.75" customHeight="1" x14ac:dyDescent="0.25">
      <c r="B25" s="6">
        <v>21</v>
      </c>
      <c r="C25" s="28" t="s">
        <v>74</v>
      </c>
      <c r="D25" s="29" t="s">
        <v>75</v>
      </c>
      <c r="E25" s="28" t="s">
        <v>26</v>
      </c>
      <c r="F25" s="30"/>
      <c r="G25" s="31" t="s">
        <v>76</v>
      </c>
      <c r="H25" s="32">
        <v>2</v>
      </c>
      <c r="I25" s="32"/>
      <c r="J25" s="32">
        <f t="shared" si="0"/>
        <v>150</v>
      </c>
      <c r="K25" s="33">
        <v>11.869125</v>
      </c>
      <c r="L25" s="34">
        <f t="shared" si="1"/>
        <v>7.9127500000000003E-2</v>
      </c>
      <c r="M25" s="35" t="s">
        <v>18</v>
      </c>
    </row>
    <row r="26" spans="2:13" ht="15.75" customHeight="1" x14ac:dyDescent="0.25">
      <c r="B26" s="6">
        <v>22</v>
      </c>
      <c r="C26" s="28" t="s">
        <v>77</v>
      </c>
      <c r="D26" s="29" t="s">
        <v>78</v>
      </c>
      <c r="E26" s="28" t="s">
        <v>24</v>
      </c>
      <c r="F26" s="30"/>
      <c r="G26" s="31" t="s">
        <v>79</v>
      </c>
      <c r="H26" s="32">
        <v>10</v>
      </c>
      <c r="I26" s="32"/>
      <c r="J26" s="32">
        <f t="shared" si="0"/>
        <v>750</v>
      </c>
      <c r="K26" s="33">
        <v>9.6371250000000011</v>
      </c>
      <c r="L26" s="34">
        <f t="shared" si="1"/>
        <v>1.2849500000000002E-2</v>
      </c>
      <c r="M26" s="35" t="s">
        <v>18</v>
      </c>
    </row>
    <row r="27" spans="2:13" ht="15.75" customHeight="1" x14ac:dyDescent="0.25">
      <c r="B27" s="6">
        <v>23</v>
      </c>
      <c r="C27" s="28" t="s">
        <v>46</v>
      </c>
      <c r="D27" s="29" t="s">
        <v>47</v>
      </c>
      <c r="E27" s="28" t="s">
        <v>80</v>
      </c>
      <c r="F27" s="30"/>
      <c r="G27" s="31" t="s">
        <v>81</v>
      </c>
      <c r="H27" s="32">
        <v>2</v>
      </c>
      <c r="I27" s="32"/>
      <c r="J27" s="32">
        <f t="shared" si="0"/>
        <v>150</v>
      </c>
      <c r="K27" s="33">
        <v>7.1493750000000009</v>
      </c>
      <c r="L27" s="34">
        <f t="shared" si="1"/>
        <v>4.7662500000000003E-2</v>
      </c>
      <c r="M27" s="35" t="s">
        <v>18</v>
      </c>
    </row>
    <row r="28" spans="2:13" ht="15.75" customHeight="1" x14ac:dyDescent="0.25">
      <c r="B28" s="6">
        <v>24</v>
      </c>
      <c r="C28" s="28" t="s">
        <v>82</v>
      </c>
      <c r="D28" s="29" t="s">
        <v>83</v>
      </c>
      <c r="E28" s="28" t="s">
        <v>16</v>
      </c>
      <c r="F28" s="30"/>
      <c r="G28" s="31" t="s">
        <v>84</v>
      </c>
      <c r="H28" s="32">
        <v>6</v>
      </c>
      <c r="I28" s="32"/>
      <c r="J28" s="32">
        <f t="shared" si="0"/>
        <v>450</v>
      </c>
      <c r="K28" s="33">
        <v>17.59734375</v>
      </c>
      <c r="L28" s="34">
        <f t="shared" si="1"/>
        <v>3.9105208333333336E-2</v>
      </c>
      <c r="M28" s="35" t="s">
        <v>18</v>
      </c>
    </row>
    <row r="29" spans="2:13" ht="15.75" customHeight="1" x14ac:dyDescent="0.25">
      <c r="B29" s="6">
        <v>25</v>
      </c>
      <c r="C29" s="28" t="s">
        <v>82</v>
      </c>
      <c r="D29" s="29" t="s">
        <v>83</v>
      </c>
      <c r="E29" s="28" t="s">
        <v>24</v>
      </c>
      <c r="F29" s="30"/>
      <c r="G29" s="31" t="s">
        <v>85</v>
      </c>
      <c r="H29" s="32">
        <v>5</v>
      </c>
      <c r="I29" s="32"/>
      <c r="J29" s="32">
        <f t="shared" si="0"/>
        <v>375</v>
      </c>
      <c r="K29" s="33">
        <v>73.876874999999998</v>
      </c>
      <c r="L29" s="34">
        <f t="shared" si="1"/>
        <v>0.19700499999999999</v>
      </c>
      <c r="M29" s="35" t="s">
        <v>18</v>
      </c>
    </row>
    <row r="30" spans="2:13" ht="15.75" customHeight="1" x14ac:dyDescent="0.25">
      <c r="B30" s="6">
        <v>26</v>
      </c>
      <c r="C30" s="28" t="s">
        <v>86</v>
      </c>
      <c r="D30" s="29" t="s">
        <v>87</v>
      </c>
      <c r="E30" s="28" t="s">
        <v>63</v>
      </c>
      <c r="F30" s="30"/>
      <c r="G30" s="31" t="s">
        <v>88</v>
      </c>
      <c r="H30" s="32">
        <v>5</v>
      </c>
      <c r="I30" s="32"/>
      <c r="J30" s="32">
        <f t="shared" si="0"/>
        <v>375</v>
      </c>
      <c r="K30" s="33">
        <v>14.981718750000001</v>
      </c>
      <c r="L30" s="34">
        <f t="shared" si="1"/>
        <v>3.9951250000000001E-2</v>
      </c>
      <c r="M30" s="35" t="s">
        <v>18</v>
      </c>
    </row>
    <row r="31" spans="2:13" ht="15.75" customHeight="1" x14ac:dyDescent="0.25">
      <c r="B31" s="6">
        <v>27</v>
      </c>
      <c r="C31" s="28" t="s">
        <v>31</v>
      </c>
      <c r="D31" s="29" t="s">
        <v>32</v>
      </c>
      <c r="E31" s="28" t="s">
        <v>24</v>
      </c>
      <c r="F31" s="30"/>
      <c r="G31" s="31" t="s">
        <v>89</v>
      </c>
      <c r="H31" s="32">
        <v>9</v>
      </c>
      <c r="I31" s="32"/>
      <c r="J31" s="32">
        <f t="shared" si="0"/>
        <v>675</v>
      </c>
      <c r="K31" s="33">
        <v>9.3145312499999999</v>
      </c>
      <c r="L31" s="34">
        <f t="shared" si="1"/>
        <v>1.3799305555555556E-2</v>
      </c>
      <c r="M31" s="35" t="s">
        <v>35</v>
      </c>
    </row>
    <row r="32" spans="2:13" ht="15.75" customHeight="1" x14ac:dyDescent="0.25">
      <c r="B32" s="6">
        <v>28</v>
      </c>
      <c r="C32" s="28" t="s">
        <v>90</v>
      </c>
      <c r="D32" s="29" t="s">
        <v>91</v>
      </c>
      <c r="E32" s="28" t="s">
        <v>92</v>
      </c>
      <c r="F32" s="30"/>
      <c r="G32" s="31" t="s">
        <v>93</v>
      </c>
      <c r="H32" s="32">
        <v>0</v>
      </c>
      <c r="I32" s="32"/>
      <c r="J32" s="32">
        <f t="shared" si="0"/>
        <v>0</v>
      </c>
      <c r="K32" s="33">
        <v>0</v>
      </c>
      <c r="L32" s="34">
        <v>0</v>
      </c>
      <c r="M32" s="35" t="s">
        <v>18</v>
      </c>
    </row>
    <row r="33" spans="2:13" ht="15.75" customHeight="1" x14ac:dyDescent="0.25">
      <c r="B33" s="6">
        <v>29</v>
      </c>
      <c r="C33" s="28" t="s">
        <v>77</v>
      </c>
      <c r="D33" s="29" t="s">
        <v>78</v>
      </c>
      <c r="E33" s="28" t="s">
        <v>94</v>
      </c>
      <c r="F33" s="30"/>
      <c r="G33" s="31" t="s">
        <v>95</v>
      </c>
      <c r="H33" s="32">
        <v>15</v>
      </c>
      <c r="I33" s="32"/>
      <c r="J33" s="32">
        <f t="shared" si="0"/>
        <v>1125</v>
      </c>
      <c r="K33" s="33">
        <v>18.58546875</v>
      </c>
      <c r="L33" s="34">
        <f t="shared" si="1"/>
        <v>1.6520416666666666E-2</v>
      </c>
      <c r="M33" s="35" t="s">
        <v>18</v>
      </c>
    </row>
    <row r="34" spans="2:13" ht="15.75" customHeight="1" x14ac:dyDescent="0.25">
      <c r="B34" s="6">
        <v>30</v>
      </c>
      <c r="C34" s="28" t="s">
        <v>96</v>
      </c>
      <c r="D34" s="29" t="s">
        <v>97</v>
      </c>
      <c r="E34" s="28" t="s">
        <v>98</v>
      </c>
      <c r="F34" s="30"/>
      <c r="G34" s="31" t="s">
        <v>99</v>
      </c>
      <c r="H34" s="32">
        <v>1</v>
      </c>
      <c r="I34" s="32"/>
      <c r="J34" s="32">
        <f t="shared" si="0"/>
        <v>75</v>
      </c>
      <c r="K34" s="33">
        <v>19.137656250000003</v>
      </c>
      <c r="L34" s="34">
        <f t="shared" si="1"/>
        <v>0.25516875000000006</v>
      </c>
      <c r="M34" s="35" t="s">
        <v>18</v>
      </c>
    </row>
    <row r="35" spans="2:13" ht="15.75" customHeight="1" x14ac:dyDescent="0.25">
      <c r="B35" s="6">
        <v>31</v>
      </c>
      <c r="C35" s="28" t="s">
        <v>96</v>
      </c>
      <c r="D35" s="29" t="s">
        <v>97</v>
      </c>
      <c r="E35" s="28" t="s">
        <v>100</v>
      </c>
      <c r="F35" s="30"/>
      <c r="G35" s="31" t="s">
        <v>101</v>
      </c>
      <c r="H35" s="32">
        <v>8</v>
      </c>
      <c r="I35" s="32"/>
      <c r="J35" s="32">
        <f t="shared" si="0"/>
        <v>600</v>
      </c>
      <c r="K35" s="33">
        <v>10.084687500000001</v>
      </c>
      <c r="L35" s="34">
        <f t="shared" si="1"/>
        <v>1.6807812500000002E-2</v>
      </c>
      <c r="M35" s="35" t="s">
        <v>18</v>
      </c>
    </row>
    <row r="36" spans="2:13" ht="15.75" customHeight="1" x14ac:dyDescent="0.25">
      <c r="B36" s="6">
        <v>32</v>
      </c>
      <c r="C36" s="28" t="s">
        <v>96</v>
      </c>
      <c r="D36" s="29" t="s">
        <v>97</v>
      </c>
      <c r="E36" s="28" t="s">
        <v>43</v>
      </c>
      <c r="F36" s="30"/>
      <c r="G36" s="31" t="s">
        <v>102</v>
      </c>
      <c r="H36" s="32">
        <v>16</v>
      </c>
      <c r="I36" s="32"/>
      <c r="J36" s="32">
        <f t="shared" si="0"/>
        <v>1200</v>
      </c>
      <c r="K36" s="33">
        <v>13.13625</v>
      </c>
      <c r="L36" s="34">
        <f t="shared" si="1"/>
        <v>1.0946875E-2</v>
      </c>
      <c r="M36" s="35" t="s">
        <v>18</v>
      </c>
    </row>
    <row r="37" spans="2:13" ht="15.75" customHeight="1" x14ac:dyDescent="0.25">
      <c r="B37" s="6">
        <v>33</v>
      </c>
      <c r="C37" s="28" t="s">
        <v>103</v>
      </c>
      <c r="D37" s="29" t="s">
        <v>104</v>
      </c>
      <c r="E37" s="28" t="s">
        <v>16</v>
      </c>
      <c r="F37" s="30"/>
      <c r="G37" s="31" t="s">
        <v>105</v>
      </c>
      <c r="H37" s="32">
        <v>6</v>
      </c>
      <c r="I37" s="32"/>
      <c r="J37" s="32">
        <f t="shared" si="0"/>
        <v>450</v>
      </c>
      <c r="K37" s="33">
        <v>84.85</v>
      </c>
      <c r="L37" s="34">
        <f t="shared" si="1"/>
        <v>0.18855555555555553</v>
      </c>
      <c r="M37" s="35" t="s">
        <v>18</v>
      </c>
    </row>
    <row r="38" spans="2:13" ht="15.75" customHeight="1" x14ac:dyDescent="0.25">
      <c r="B38" s="6">
        <v>34</v>
      </c>
      <c r="C38" s="28" t="s">
        <v>71</v>
      </c>
      <c r="D38" s="29" t="s">
        <v>72</v>
      </c>
      <c r="E38" s="28" t="s">
        <v>94</v>
      </c>
      <c r="F38" s="30"/>
      <c r="G38" s="31" t="s">
        <v>106</v>
      </c>
      <c r="H38" s="32">
        <v>2</v>
      </c>
      <c r="I38" s="32"/>
      <c r="J38" s="32">
        <f t="shared" si="0"/>
        <v>150</v>
      </c>
      <c r="K38" s="33">
        <v>9.8667187500000004</v>
      </c>
      <c r="L38" s="34">
        <f t="shared" si="1"/>
        <v>6.5778125000000007E-2</v>
      </c>
      <c r="M38" s="35" t="s">
        <v>18</v>
      </c>
    </row>
    <row r="39" spans="2:13" ht="15.75" customHeight="1" x14ac:dyDescent="0.25">
      <c r="B39" s="6">
        <v>35</v>
      </c>
      <c r="C39" s="28" t="s">
        <v>54</v>
      </c>
      <c r="D39" s="29" t="s">
        <v>55</v>
      </c>
      <c r="E39" s="28" t="s">
        <v>94</v>
      </c>
      <c r="F39" s="30"/>
      <c r="G39" s="31" t="s">
        <v>107</v>
      </c>
      <c r="H39" s="32">
        <v>8</v>
      </c>
      <c r="I39" s="32"/>
      <c r="J39" s="32">
        <f t="shared" si="0"/>
        <v>600</v>
      </c>
      <c r="K39" s="33">
        <v>10.418906250000001</v>
      </c>
      <c r="L39" s="34">
        <f t="shared" si="1"/>
        <v>1.7364843750000001E-2</v>
      </c>
      <c r="M39" s="35" t="s">
        <v>18</v>
      </c>
    </row>
    <row r="40" spans="2:13" ht="15.75" customHeight="1" x14ac:dyDescent="0.25">
      <c r="B40" s="6">
        <v>36</v>
      </c>
      <c r="C40" s="28" t="s">
        <v>14</v>
      </c>
      <c r="D40" s="29" t="s">
        <v>15</v>
      </c>
      <c r="E40" s="28" t="s">
        <v>108</v>
      </c>
      <c r="F40" s="30"/>
      <c r="G40" s="31" t="s">
        <v>109</v>
      </c>
      <c r="H40" s="32">
        <v>2</v>
      </c>
      <c r="I40" s="32"/>
      <c r="J40" s="32">
        <f t="shared" si="0"/>
        <v>150</v>
      </c>
      <c r="K40" s="33">
        <v>5.7107812500000001</v>
      </c>
      <c r="L40" s="34">
        <f t="shared" si="1"/>
        <v>3.8071874999999998E-2</v>
      </c>
      <c r="M40" s="35" t="s">
        <v>18</v>
      </c>
    </row>
    <row r="41" spans="2:13" ht="15.75" customHeight="1" x14ac:dyDescent="0.25">
      <c r="B41" s="6">
        <v>37</v>
      </c>
      <c r="C41" s="28" t="s">
        <v>110</v>
      </c>
      <c r="D41" s="29" t="s">
        <v>111</v>
      </c>
      <c r="E41" s="28" t="s">
        <v>100</v>
      </c>
      <c r="F41" s="30"/>
      <c r="G41" s="31" t="s">
        <v>112</v>
      </c>
      <c r="H41" s="32">
        <v>5</v>
      </c>
      <c r="I41" s="32"/>
      <c r="J41" s="32">
        <f t="shared" si="0"/>
        <v>375</v>
      </c>
      <c r="K41" s="33">
        <v>5.8125</v>
      </c>
      <c r="L41" s="34">
        <f t="shared" si="1"/>
        <v>1.55E-2</v>
      </c>
      <c r="M41" s="35" t="s">
        <v>18</v>
      </c>
    </row>
    <row r="42" spans="2:13" ht="15.75" customHeight="1" x14ac:dyDescent="0.25">
      <c r="B42" s="6">
        <v>38</v>
      </c>
      <c r="C42" s="28" t="s">
        <v>14</v>
      </c>
      <c r="D42" s="29" t="s">
        <v>15</v>
      </c>
      <c r="E42" s="28" t="s">
        <v>65</v>
      </c>
      <c r="F42" s="30"/>
      <c r="G42" s="31" t="s">
        <v>113</v>
      </c>
      <c r="H42" s="32">
        <v>6</v>
      </c>
      <c r="I42" s="32"/>
      <c r="J42" s="32">
        <f t="shared" si="0"/>
        <v>450</v>
      </c>
      <c r="K42" s="33">
        <v>147.89906250000001</v>
      </c>
      <c r="L42" s="34">
        <f t="shared" si="1"/>
        <v>0.32866458333333337</v>
      </c>
      <c r="M42" s="35" t="s">
        <v>18</v>
      </c>
    </row>
    <row r="43" spans="2:13" ht="15.75" customHeight="1" x14ac:dyDescent="0.25">
      <c r="B43" s="6">
        <v>39</v>
      </c>
      <c r="C43" s="28" t="s">
        <v>14</v>
      </c>
      <c r="D43" s="29" t="s">
        <v>15</v>
      </c>
      <c r="E43" s="28" t="s">
        <v>63</v>
      </c>
      <c r="F43" s="30"/>
      <c r="G43" s="31" t="s">
        <v>114</v>
      </c>
      <c r="H43" s="32">
        <v>4</v>
      </c>
      <c r="I43" s="32"/>
      <c r="J43" s="32">
        <f t="shared" si="0"/>
        <v>300</v>
      </c>
      <c r="K43" s="33">
        <v>28.117968750000003</v>
      </c>
      <c r="L43" s="34">
        <f t="shared" si="1"/>
        <v>9.3726562500000013E-2</v>
      </c>
      <c r="M43" s="35" t="s">
        <v>18</v>
      </c>
    </row>
    <row r="44" spans="2:13" ht="15.75" customHeight="1" x14ac:dyDescent="0.25">
      <c r="B44" s="6">
        <v>40</v>
      </c>
      <c r="C44" s="28" t="s">
        <v>14</v>
      </c>
      <c r="D44" s="29" t="s">
        <v>15</v>
      </c>
      <c r="E44" s="28" t="s">
        <v>24</v>
      </c>
      <c r="F44" s="30"/>
      <c r="G44" s="31" t="s">
        <v>115</v>
      </c>
      <c r="H44" s="32">
        <v>7</v>
      </c>
      <c r="I44" s="32"/>
      <c r="J44" s="32">
        <f t="shared" si="0"/>
        <v>525</v>
      </c>
      <c r="K44" s="33">
        <v>13.73203125</v>
      </c>
      <c r="L44" s="34">
        <f t="shared" si="1"/>
        <v>2.6156249999999999E-2</v>
      </c>
      <c r="M44" s="35" t="s">
        <v>18</v>
      </c>
    </row>
    <row r="45" spans="2:13" ht="15.75" customHeight="1" x14ac:dyDescent="0.25">
      <c r="B45" s="6">
        <v>41</v>
      </c>
      <c r="C45" s="28" t="s">
        <v>116</v>
      </c>
      <c r="D45" s="29" t="s">
        <v>117</v>
      </c>
      <c r="E45" s="28" t="s">
        <v>65</v>
      </c>
      <c r="F45" s="30"/>
      <c r="G45" s="31" t="s">
        <v>118</v>
      </c>
      <c r="H45" s="32">
        <v>6</v>
      </c>
      <c r="I45" s="32"/>
      <c r="J45" s="32">
        <f t="shared" si="0"/>
        <v>450</v>
      </c>
      <c r="K45" s="33">
        <v>104.07281250000001</v>
      </c>
      <c r="L45" s="34">
        <f t="shared" si="1"/>
        <v>0.23127291666666669</v>
      </c>
      <c r="M45" s="35" t="s">
        <v>18</v>
      </c>
    </row>
    <row r="46" spans="2:13" ht="15.75" customHeight="1" x14ac:dyDescent="0.25">
      <c r="B46" s="6">
        <v>42</v>
      </c>
      <c r="C46" s="28" t="s">
        <v>103</v>
      </c>
      <c r="D46" s="29" t="s">
        <v>104</v>
      </c>
      <c r="E46" s="28" t="s">
        <v>119</v>
      </c>
      <c r="F46" s="30"/>
      <c r="G46" s="31" t="s">
        <v>120</v>
      </c>
      <c r="H46" s="32">
        <v>7</v>
      </c>
      <c r="I46" s="32"/>
      <c r="J46" s="32">
        <f t="shared" si="0"/>
        <v>525</v>
      </c>
      <c r="K46" s="33">
        <v>57.165937500000005</v>
      </c>
      <c r="L46" s="34">
        <f t="shared" si="1"/>
        <v>0.10888750000000001</v>
      </c>
      <c r="M46" s="35" t="s">
        <v>18</v>
      </c>
    </row>
    <row r="47" spans="2:13" ht="15.75" customHeight="1" x14ac:dyDescent="0.25">
      <c r="B47" s="6">
        <v>43</v>
      </c>
      <c r="C47" s="28" t="s">
        <v>28</v>
      </c>
      <c r="D47" s="29" t="s">
        <v>29</v>
      </c>
      <c r="E47" s="28" t="s">
        <v>65</v>
      </c>
      <c r="F47" s="30"/>
      <c r="G47" s="31" t="s">
        <v>121</v>
      </c>
      <c r="H47" s="32">
        <v>8</v>
      </c>
      <c r="I47" s="32"/>
      <c r="J47" s="32">
        <f t="shared" si="0"/>
        <v>600</v>
      </c>
      <c r="K47" s="33">
        <v>29.280468750000001</v>
      </c>
      <c r="L47" s="34">
        <f t="shared" si="1"/>
        <v>4.8800781250000001E-2</v>
      </c>
      <c r="M47" s="35" t="s">
        <v>18</v>
      </c>
    </row>
    <row r="48" spans="2:13" ht="15.75" customHeight="1" x14ac:dyDescent="0.25">
      <c r="B48" s="6">
        <v>44</v>
      </c>
      <c r="C48" s="28" t="s">
        <v>122</v>
      </c>
      <c r="D48" s="29" t="s">
        <v>123</v>
      </c>
      <c r="E48" s="28" t="s">
        <v>124</v>
      </c>
      <c r="F48" s="30"/>
      <c r="G48" s="31" t="s">
        <v>125</v>
      </c>
      <c r="H48" s="32">
        <v>1</v>
      </c>
      <c r="I48" s="32"/>
      <c r="J48" s="32">
        <f t="shared" si="0"/>
        <v>75</v>
      </c>
      <c r="K48" s="33">
        <v>9.8000000000000007</v>
      </c>
      <c r="L48" s="34">
        <f t="shared" si="1"/>
        <v>0.13066666666666668</v>
      </c>
      <c r="M48" s="35" t="str">
        <f>VLOOKUP(C48,'[1]Table 2.2'!$D$5:$L$728,9,FALSE)</f>
        <v>North</v>
      </c>
    </row>
    <row r="49" spans="2:13" ht="15.75" customHeight="1" x14ac:dyDescent="0.25">
      <c r="B49" s="6">
        <v>45</v>
      </c>
      <c r="C49" s="28" t="s">
        <v>122</v>
      </c>
      <c r="D49" s="29" t="s">
        <v>123</v>
      </c>
      <c r="E49" s="28" t="s">
        <v>126</v>
      </c>
      <c r="F49" s="30"/>
      <c r="G49" s="31" t="s">
        <v>127</v>
      </c>
      <c r="H49" s="32">
        <v>3</v>
      </c>
      <c r="I49" s="32"/>
      <c r="J49" s="32">
        <f t="shared" si="0"/>
        <v>225</v>
      </c>
      <c r="K49" s="33">
        <v>49.56</v>
      </c>
      <c r="L49" s="34">
        <f t="shared" si="1"/>
        <v>0.22026666666666667</v>
      </c>
      <c r="M49" s="35" t="s">
        <v>128</v>
      </c>
    </row>
    <row r="50" spans="2:13" ht="15.75" customHeight="1" x14ac:dyDescent="0.25">
      <c r="B50" s="6">
        <v>46</v>
      </c>
      <c r="C50" s="28" t="s">
        <v>122</v>
      </c>
      <c r="D50" s="29" t="s">
        <v>123</v>
      </c>
      <c r="E50" s="28" t="s">
        <v>129</v>
      </c>
      <c r="F50" s="30"/>
      <c r="G50" s="31" t="s">
        <v>130</v>
      </c>
      <c r="H50" s="32">
        <v>2</v>
      </c>
      <c r="I50" s="32"/>
      <c r="J50" s="32">
        <f t="shared" si="0"/>
        <v>150</v>
      </c>
      <c r="K50" s="33">
        <v>8.34</v>
      </c>
      <c r="L50" s="34">
        <f t="shared" si="1"/>
        <v>5.5599999999999997E-2</v>
      </c>
      <c r="M50" s="35" t="s">
        <v>128</v>
      </c>
    </row>
    <row r="51" spans="2:13" ht="15.75" customHeight="1" x14ac:dyDescent="0.25">
      <c r="B51" s="6">
        <v>47</v>
      </c>
      <c r="C51" s="28" t="s">
        <v>122</v>
      </c>
      <c r="D51" s="29" t="s">
        <v>123</v>
      </c>
      <c r="E51" s="28" t="s">
        <v>131</v>
      </c>
      <c r="F51" s="30"/>
      <c r="G51" s="31" t="s">
        <v>132</v>
      </c>
      <c r="H51" s="32">
        <v>1</v>
      </c>
      <c r="I51" s="32"/>
      <c r="J51" s="32">
        <f t="shared" si="0"/>
        <v>75</v>
      </c>
      <c r="K51" s="33">
        <v>15.7</v>
      </c>
      <c r="L51" s="34">
        <f t="shared" si="1"/>
        <v>0.20933333333333332</v>
      </c>
      <c r="M51" s="35" t="s">
        <v>128</v>
      </c>
    </row>
    <row r="52" spans="2:13" ht="15.75" customHeight="1" x14ac:dyDescent="0.25">
      <c r="B52" s="6">
        <v>48</v>
      </c>
      <c r="C52" s="28" t="s">
        <v>122</v>
      </c>
      <c r="D52" s="29" t="s">
        <v>123</v>
      </c>
      <c r="E52" s="28" t="s">
        <v>133</v>
      </c>
      <c r="F52" s="30"/>
      <c r="G52" s="31" t="s">
        <v>134</v>
      </c>
      <c r="H52" s="32">
        <v>2</v>
      </c>
      <c r="I52" s="32"/>
      <c r="J52" s="32">
        <f t="shared" si="0"/>
        <v>150</v>
      </c>
      <c r="K52" s="33">
        <v>25.7</v>
      </c>
      <c r="L52" s="34">
        <f t="shared" si="1"/>
        <v>0.17133333333333334</v>
      </c>
      <c r="M52" s="35" t="s">
        <v>128</v>
      </c>
    </row>
    <row r="53" spans="2:13" ht="15.75" customHeight="1" x14ac:dyDescent="0.25">
      <c r="B53" s="6">
        <v>49</v>
      </c>
      <c r="C53" s="28" t="s">
        <v>122</v>
      </c>
      <c r="D53" s="29" t="s">
        <v>123</v>
      </c>
      <c r="E53" s="28" t="s">
        <v>135</v>
      </c>
      <c r="F53" s="30"/>
      <c r="G53" s="31" t="s">
        <v>136</v>
      </c>
      <c r="H53" s="32">
        <v>3</v>
      </c>
      <c r="I53" s="32"/>
      <c r="J53" s="32">
        <f t="shared" si="0"/>
        <v>225</v>
      </c>
      <c r="K53" s="33">
        <v>15.6</v>
      </c>
      <c r="L53" s="34">
        <f t="shared" si="1"/>
        <v>6.933333333333333E-2</v>
      </c>
      <c r="M53" s="35" t="s">
        <v>128</v>
      </c>
    </row>
    <row r="54" spans="2:13" ht="15.75" customHeight="1" x14ac:dyDescent="0.25">
      <c r="B54" s="6">
        <v>50</v>
      </c>
      <c r="C54" s="28" t="s">
        <v>122</v>
      </c>
      <c r="D54" s="29" t="s">
        <v>123</v>
      </c>
      <c r="E54" s="28" t="s">
        <v>137</v>
      </c>
      <c r="F54" s="30"/>
      <c r="G54" s="31" t="s">
        <v>138</v>
      </c>
      <c r="H54" s="32">
        <v>2</v>
      </c>
      <c r="I54" s="32"/>
      <c r="J54" s="32">
        <f t="shared" si="0"/>
        <v>150</v>
      </c>
      <c r="K54" s="33">
        <v>13.6</v>
      </c>
      <c r="L54" s="34">
        <f t="shared" si="1"/>
        <v>9.0666666666666659E-2</v>
      </c>
      <c r="M54" s="35" t="s">
        <v>128</v>
      </c>
    </row>
    <row r="55" spans="2:13" ht="15.75" customHeight="1" x14ac:dyDescent="0.25">
      <c r="B55" s="6">
        <v>51</v>
      </c>
      <c r="C55" s="28" t="s">
        <v>122</v>
      </c>
      <c r="D55" s="29" t="s">
        <v>123</v>
      </c>
      <c r="E55" s="28" t="s">
        <v>139</v>
      </c>
      <c r="F55" s="30"/>
      <c r="G55" s="31" t="s">
        <v>140</v>
      </c>
      <c r="H55" s="32">
        <v>1</v>
      </c>
      <c r="I55" s="32"/>
      <c r="J55" s="32">
        <f t="shared" si="0"/>
        <v>75</v>
      </c>
      <c r="K55" s="33">
        <v>14.87</v>
      </c>
      <c r="L55" s="34">
        <f t="shared" si="1"/>
        <v>0.19826666666666665</v>
      </c>
      <c r="M55" s="35" t="s">
        <v>128</v>
      </c>
    </row>
    <row r="56" spans="2:13" ht="15.75" customHeight="1" x14ac:dyDescent="0.25">
      <c r="B56" s="6">
        <v>52</v>
      </c>
      <c r="C56" s="28" t="s">
        <v>122</v>
      </c>
      <c r="D56" s="29" t="s">
        <v>123</v>
      </c>
      <c r="E56" s="28" t="s">
        <v>141</v>
      </c>
      <c r="F56" s="30"/>
      <c r="G56" s="31" t="s">
        <v>142</v>
      </c>
      <c r="H56" s="32">
        <v>1</v>
      </c>
      <c r="I56" s="32"/>
      <c r="J56" s="32">
        <f t="shared" si="0"/>
        <v>75</v>
      </c>
      <c r="K56" s="33">
        <v>24.3</v>
      </c>
      <c r="L56" s="34">
        <f t="shared" si="1"/>
        <v>0.32400000000000001</v>
      </c>
      <c r="M56" s="35" t="s">
        <v>128</v>
      </c>
    </row>
    <row r="57" spans="2:13" ht="15.75" customHeight="1" x14ac:dyDescent="0.25">
      <c r="B57" s="6">
        <v>53</v>
      </c>
      <c r="C57" s="28" t="s">
        <v>122</v>
      </c>
      <c r="D57" s="29" t="s">
        <v>123</v>
      </c>
      <c r="E57" s="28" t="s">
        <v>80</v>
      </c>
      <c r="F57" s="30"/>
      <c r="G57" s="31" t="s">
        <v>143</v>
      </c>
      <c r="H57" s="32">
        <v>1</v>
      </c>
      <c r="I57" s="32"/>
      <c r="J57" s="32">
        <f t="shared" si="0"/>
        <v>75</v>
      </c>
      <c r="K57" s="33">
        <v>16.3</v>
      </c>
      <c r="L57" s="34">
        <f t="shared" si="1"/>
        <v>0.21733333333333335</v>
      </c>
      <c r="M57" s="35" t="s">
        <v>128</v>
      </c>
    </row>
    <row r="58" spans="2:13" ht="15.75" customHeight="1" x14ac:dyDescent="0.25">
      <c r="B58" s="6">
        <v>54</v>
      </c>
      <c r="C58" s="28" t="s">
        <v>122</v>
      </c>
      <c r="D58" s="29" t="s">
        <v>123</v>
      </c>
      <c r="E58" s="28" t="s">
        <v>144</v>
      </c>
      <c r="F58" s="30"/>
      <c r="G58" s="31" t="s">
        <v>145</v>
      </c>
      <c r="H58" s="32">
        <v>1</v>
      </c>
      <c r="I58" s="32"/>
      <c r="J58" s="32">
        <f t="shared" si="0"/>
        <v>75</v>
      </c>
      <c r="K58" s="33">
        <v>15.98</v>
      </c>
      <c r="L58" s="34">
        <f t="shared" si="1"/>
        <v>0.21306666666666668</v>
      </c>
      <c r="M58" s="35" t="s">
        <v>128</v>
      </c>
    </row>
    <row r="59" spans="2:13" ht="15.75" customHeight="1" x14ac:dyDescent="0.25">
      <c r="B59" s="6">
        <v>55</v>
      </c>
      <c r="C59" s="28" t="s">
        <v>122</v>
      </c>
      <c r="D59" s="29" t="s">
        <v>123</v>
      </c>
      <c r="E59" s="28" t="s">
        <v>146</v>
      </c>
      <c r="F59" s="30"/>
      <c r="G59" s="31" t="s">
        <v>147</v>
      </c>
      <c r="H59" s="32">
        <v>2</v>
      </c>
      <c r="I59" s="32"/>
      <c r="J59" s="32">
        <f t="shared" si="0"/>
        <v>150</v>
      </c>
      <c r="K59" s="33">
        <v>17.8</v>
      </c>
      <c r="L59" s="34">
        <f t="shared" si="1"/>
        <v>0.11866666666666667</v>
      </c>
      <c r="M59" s="35" t="s">
        <v>128</v>
      </c>
    </row>
    <row r="60" spans="2:13" ht="15.75" customHeight="1" x14ac:dyDescent="0.25">
      <c r="B60" s="6">
        <v>56</v>
      </c>
      <c r="C60" s="28" t="s">
        <v>148</v>
      </c>
      <c r="D60" s="29" t="s">
        <v>149</v>
      </c>
      <c r="E60" s="28" t="s">
        <v>150</v>
      </c>
      <c r="F60" s="30"/>
      <c r="G60" s="31" t="s">
        <v>151</v>
      </c>
      <c r="H60" s="32">
        <v>1</v>
      </c>
      <c r="I60" s="32"/>
      <c r="J60" s="32">
        <f t="shared" si="0"/>
        <v>75</v>
      </c>
      <c r="K60" s="33">
        <v>13.48</v>
      </c>
      <c r="L60" s="34">
        <f t="shared" si="1"/>
        <v>0.17973333333333333</v>
      </c>
      <c r="M60" s="35" t="s">
        <v>45</v>
      </c>
    </row>
    <row r="61" spans="2:13" ht="15.75" customHeight="1" x14ac:dyDescent="0.25">
      <c r="B61" s="6">
        <v>57</v>
      </c>
      <c r="C61" s="28" t="s">
        <v>124</v>
      </c>
      <c r="D61" s="29" t="s">
        <v>152</v>
      </c>
      <c r="E61" s="28" t="s">
        <v>153</v>
      </c>
      <c r="F61" s="30"/>
      <c r="G61" s="31" t="s">
        <v>154</v>
      </c>
      <c r="H61" s="32">
        <v>1</v>
      </c>
      <c r="I61" s="32"/>
      <c r="J61" s="32">
        <f t="shared" si="0"/>
        <v>75</v>
      </c>
      <c r="K61" s="33">
        <v>17.32</v>
      </c>
      <c r="L61" s="34">
        <f t="shared" si="1"/>
        <v>0.23093333333333332</v>
      </c>
      <c r="M61" s="35" t="s">
        <v>45</v>
      </c>
    </row>
    <row r="62" spans="2:13" ht="15.75" customHeight="1" x14ac:dyDescent="0.25">
      <c r="B62" s="6">
        <v>58</v>
      </c>
      <c r="C62" s="28" t="s">
        <v>124</v>
      </c>
      <c r="D62" s="29" t="s">
        <v>152</v>
      </c>
      <c r="E62" s="28" t="s">
        <v>155</v>
      </c>
      <c r="F62" s="30"/>
      <c r="G62" s="31" t="s">
        <v>156</v>
      </c>
      <c r="H62" s="32">
        <v>1</v>
      </c>
      <c r="I62" s="32"/>
      <c r="J62" s="32">
        <f t="shared" si="0"/>
        <v>75</v>
      </c>
      <c r="K62" s="33">
        <v>9.64</v>
      </c>
      <c r="L62" s="34">
        <f t="shared" si="1"/>
        <v>0.12853333333333333</v>
      </c>
      <c r="M62" s="35" t="s">
        <v>45</v>
      </c>
    </row>
    <row r="63" spans="2:13" ht="15.75" customHeight="1" x14ac:dyDescent="0.25">
      <c r="B63" s="6">
        <v>59</v>
      </c>
      <c r="C63" s="28" t="s">
        <v>124</v>
      </c>
      <c r="D63" s="29" t="s">
        <v>152</v>
      </c>
      <c r="E63" s="28" t="s">
        <v>43</v>
      </c>
      <c r="F63" s="30"/>
      <c r="G63" s="31" t="s">
        <v>157</v>
      </c>
      <c r="H63" s="32">
        <v>3</v>
      </c>
      <c r="I63" s="32"/>
      <c r="J63" s="32">
        <f t="shared" si="0"/>
        <v>225</v>
      </c>
      <c r="K63" s="33">
        <v>35.67</v>
      </c>
      <c r="L63" s="34">
        <f t="shared" si="1"/>
        <v>0.15853333333333333</v>
      </c>
      <c r="M63" s="35" t="s">
        <v>45</v>
      </c>
    </row>
    <row r="64" spans="2:13" ht="15.75" customHeight="1" x14ac:dyDescent="0.25">
      <c r="B64" s="6">
        <v>60</v>
      </c>
      <c r="C64" s="28" t="s">
        <v>124</v>
      </c>
      <c r="D64" s="29" t="s">
        <v>152</v>
      </c>
      <c r="E64" s="28" t="s">
        <v>158</v>
      </c>
      <c r="F64" s="30"/>
      <c r="G64" s="31" t="s">
        <v>159</v>
      </c>
      <c r="H64" s="32">
        <v>2</v>
      </c>
      <c r="I64" s="32"/>
      <c r="J64" s="32">
        <f t="shared" si="0"/>
        <v>150</v>
      </c>
      <c r="K64" s="33">
        <v>25.43</v>
      </c>
      <c r="L64" s="34">
        <f t="shared" si="1"/>
        <v>0.16953333333333334</v>
      </c>
      <c r="M64" s="35" t="s">
        <v>45</v>
      </c>
    </row>
    <row r="65" spans="2:13" ht="15.75" customHeight="1" x14ac:dyDescent="0.25">
      <c r="B65" s="6">
        <v>61</v>
      </c>
      <c r="C65" s="28" t="s">
        <v>124</v>
      </c>
      <c r="D65" s="29" t="s">
        <v>152</v>
      </c>
      <c r="E65" s="28" t="s">
        <v>150</v>
      </c>
      <c r="F65" s="30"/>
      <c r="G65" s="31" t="s">
        <v>160</v>
      </c>
      <c r="H65" s="32">
        <v>3</v>
      </c>
      <c r="I65" s="32"/>
      <c r="J65" s="32">
        <f t="shared" si="0"/>
        <v>225</v>
      </c>
      <c r="K65" s="33">
        <v>21.19</v>
      </c>
      <c r="L65" s="34">
        <f t="shared" si="1"/>
        <v>9.4177777777777777E-2</v>
      </c>
      <c r="M65" s="35" t="s">
        <v>45</v>
      </c>
    </row>
    <row r="66" spans="2:13" ht="15.75" customHeight="1" x14ac:dyDescent="0.25">
      <c r="B66" s="6">
        <v>62</v>
      </c>
      <c r="C66" s="28" t="s">
        <v>124</v>
      </c>
      <c r="D66" s="29" t="s">
        <v>152</v>
      </c>
      <c r="E66" s="28" t="s">
        <v>161</v>
      </c>
      <c r="F66" s="30"/>
      <c r="G66" s="31" t="s">
        <v>162</v>
      </c>
      <c r="H66" s="32">
        <v>3</v>
      </c>
      <c r="I66" s="32"/>
      <c r="J66" s="32">
        <f t="shared" si="0"/>
        <v>225</v>
      </c>
      <c r="K66" s="33">
        <v>39.65</v>
      </c>
      <c r="L66" s="34">
        <f t="shared" si="1"/>
        <v>0.17622222222222222</v>
      </c>
      <c r="M66" s="35" t="s">
        <v>45</v>
      </c>
    </row>
    <row r="67" spans="2:13" ht="15.75" customHeight="1" x14ac:dyDescent="0.25">
      <c r="B67" s="6">
        <v>63</v>
      </c>
      <c r="C67" s="28" t="s">
        <v>124</v>
      </c>
      <c r="D67" s="29" t="s">
        <v>152</v>
      </c>
      <c r="E67" s="28" t="s">
        <v>163</v>
      </c>
      <c r="F67" s="30"/>
      <c r="G67" s="31" t="s">
        <v>164</v>
      </c>
      <c r="H67" s="32">
        <v>1</v>
      </c>
      <c r="I67" s="32"/>
      <c r="J67" s="32">
        <f t="shared" si="0"/>
        <v>75</v>
      </c>
      <c r="K67" s="33">
        <v>15.1</v>
      </c>
      <c r="L67" s="34">
        <f t="shared" si="1"/>
        <v>0.20133333333333334</v>
      </c>
      <c r="M67" s="35" t="s">
        <v>45</v>
      </c>
    </row>
    <row r="68" spans="2:13" ht="15.75" customHeight="1" x14ac:dyDescent="0.25">
      <c r="B68" s="6">
        <v>64</v>
      </c>
      <c r="C68" s="28" t="s">
        <v>124</v>
      </c>
      <c r="D68" s="29" t="s">
        <v>152</v>
      </c>
      <c r="E68" s="28" t="s">
        <v>165</v>
      </c>
      <c r="F68" s="30"/>
      <c r="G68" s="31" t="s">
        <v>166</v>
      </c>
      <c r="H68" s="32">
        <v>1</v>
      </c>
      <c r="I68" s="32"/>
      <c r="J68" s="32">
        <f t="shared" si="0"/>
        <v>75</v>
      </c>
      <c r="K68" s="33">
        <v>12.6</v>
      </c>
      <c r="L68" s="34">
        <f t="shared" si="1"/>
        <v>0.16799999999999998</v>
      </c>
      <c r="M68" s="35" t="s">
        <v>45</v>
      </c>
    </row>
    <row r="69" spans="2:13" ht="15.75" customHeight="1" x14ac:dyDescent="0.25">
      <c r="B69" s="6">
        <v>65</v>
      </c>
      <c r="C69" s="28" t="s">
        <v>124</v>
      </c>
      <c r="D69" s="29" t="s">
        <v>152</v>
      </c>
      <c r="E69" s="28" t="s">
        <v>167</v>
      </c>
      <c r="F69" s="30"/>
      <c r="G69" s="31" t="s">
        <v>168</v>
      </c>
      <c r="H69" s="32">
        <v>1</v>
      </c>
      <c r="I69" s="32"/>
      <c r="J69" s="32">
        <f t="shared" si="0"/>
        <v>75</v>
      </c>
      <c r="K69" s="33">
        <v>11.43</v>
      </c>
      <c r="L69" s="34">
        <f t="shared" si="1"/>
        <v>0.15240000000000001</v>
      </c>
      <c r="M69" s="35" t="s">
        <v>45</v>
      </c>
    </row>
    <row r="70" spans="2:13" ht="15.75" customHeight="1" x14ac:dyDescent="0.25">
      <c r="B70" s="6">
        <v>66</v>
      </c>
      <c r="C70" s="28" t="s">
        <v>126</v>
      </c>
      <c r="D70" s="29" t="s">
        <v>169</v>
      </c>
      <c r="E70" s="28" t="s">
        <v>170</v>
      </c>
      <c r="F70" s="30"/>
      <c r="G70" s="31" t="s">
        <v>171</v>
      </c>
      <c r="H70" s="32">
        <v>1</v>
      </c>
      <c r="I70" s="32"/>
      <c r="J70" s="32">
        <f t="shared" ref="J70:J133" si="2">H70*75</f>
        <v>75</v>
      </c>
      <c r="K70" s="33">
        <v>15.32</v>
      </c>
      <c r="L70" s="34">
        <f t="shared" ref="L70:L133" si="3">K70/J70</f>
        <v>0.20426666666666668</v>
      </c>
      <c r="M70" s="35" t="s">
        <v>45</v>
      </c>
    </row>
    <row r="71" spans="2:13" ht="15.75" customHeight="1" x14ac:dyDescent="0.25">
      <c r="B71" s="6">
        <v>67</v>
      </c>
      <c r="C71" s="28" t="s">
        <v>126</v>
      </c>
      <c r="D71" s="29" t="s">
        <v>169</v>
      </c>
      <c r="E71" s="28" t="s">
        <v>172</v>
      </c>
      <c r="F71" s="30"/>
      <c r="G71" s="31" t="s">
        <v>173</v>
      </c>
      <c r="H71" s="32">
        <v>2</v>
      </c>
      <c r="I71" s="32"/>
      <c r="J71" s="32">
        <f t="shared" si="2"/>
        <v>150</v>
      </c>
      <c r="K71" s="33">
        <v>43.45</v>
      </c>
      <c r="L71" s="34">
        <f t="shared" si="3"/>
        <v>0.28966666666666668</v>
      </c>
      <c r="M71" s="35" t="s">
        <v>45</v>
      </c>
    </row>
    <row r="72" spans="2:13" ht="15.75" customHeight="1" x14ac:dyDescent="0.25">
      <c r="B72" s="6">
        <v>68</v>
      </c>
      <c r="C72" s="28" t="s">
        <v>126</v>
      </c>
      <c r="D72" s="29" t="s">
        <v>169</v>
      </c>
      <c r="E72" s="28" t="s">
        <v>174</v>
      </c>
      <c r="F72" s="30"/>
      <c r="G72" s="31" t="s">
        <v>175</v>
      </c>
      <c r="H72" s="32">
        <v>3</v>
      </c>
      <c r="I72" s="32"/>
      <c r="J72" s="32">
        <f t="shared" si="2"/>
        <v>225</v>
      </c>
      <c r="K72" s="33">
        <v>53.2</v>
      </c>
      <c r="L72" s="34">
        <f t="shared" si="3"/>
        <v>0.23644444444444446</v>
      </c>
      <c r="M72" s="35" t="s">
        <v>45</v>
      </c>
    </row>
    <row r="73" spans="2:13" ht="15.75" customHeight="1" x14ac:dyDescent="0.25">
      <c r="B73" s="6">
        <v>69</v>
      </c>
      <c r="C73" s="28" t="s">
        <v>126</v>
      </c>
      <c r="D73" s="29" t="s">
        <v>169</v>
      </c>
      <c r="E73" s="28" t="s">
        <v>167</v>
      </c>
      <c r="F73" s="30"/>
      <c r="G73" s="31" t="s">
        <v>176</v>
      </c>
      <c r="H73" s="32">
        <v>1</v>
      </c>
      <c r="I73" s="32"/>
      <c r="J73" s="32">
        <f t="shared" si="2"/>
        <v>75</v>
      </c>
      <c r="K73" s="33">
        <v>13.1</v>
      </c>
      <c r="L73" s="34">
        <f t="shared" si="3"/>
        <v>0.17466666666666666</v>
      </c>
      <c r="M73" s="35" t="s">
        <v>45</v>
      </c>
    </row>
    <row r="74" spans="2:13" ht="15.75" customHeight="1" x14ac:dyDescent="0.25">
      <c r="B74" s="6">
        <v>70</v>
      </c>
      <c r="C74" s="28" t="s">
        <v>126</v>
      </c>
      <c r="D74" s="29" t="s">
        <v>169</v>
      </c>
      <c r="E74" s="28" t="s">
        <v>155</v>
      </c>
      <c r="F74" s="30"/>
      <c r="G74" s="31" t="s">
        <v>177</v>
      </c>
      <c r="H74" s="32">
        <v>2</v>
      </c>
      <c r="I74" s="32"/>
      <c r="J74" s="32">
        <f t="shared" si="2"/>
        <v>150</v>
      </c>
      <c r="K74" s="33">
        <v>30.19</v>
      </c>
      <c r="L74" s="34">
        <f t="shared" si="3"/>
        <v>0.20126666666666668</v>
      </c>
      <c r="M74" s="35" t="s">
        <v>45</v>
      </c>
    </row>
    <row r="75" spans="2:13" ht="15.75" customHeight="1" x14ac:dyDescent="0.25">
      <c r="B75" s="6">
        <v>71</v>
      </c>
      <c r="C75" s="28" t="s">
        <v>126</v>
      </c>
      <c r="D75" s="29" t="s">
        <v>169</v>
      </c>
      <c r="E75" s="28" t="s">
        <v>178</v>
      </c>
      <c r="F75" s="30"/>
      <c r="G75" s="31" t="s">
        <v>179</v>
      </c>
      <c r="H75" s="32">
        <v>1</v>
      </c>
      <c r="I75" s="32"/>
      <c r="J75" s="32">
        <f t="shared" si="2"/>
        <v>75</v>
      </c>
      <c r="K75" s="33">
        <v>15.2</v>
      </c>
      <c r="L75" s="34">
        <f t="shared" si="3"/>
        <v>0.20266666666666666</v>
      </c>
      <c r="M75" s="35" t="s">
        <v>45</v>
      </c>
    </row>
    <row r="76" spans="2:13" ht="15.75" customHeight="1" x14ac:dyDescent="0.25">
      <c r="B76" s="6">
        <v>72</v>
      </c>
      <c r="C76" s="28" t="s">
        <v>126</v>
      </c>
      <c r="D76" s="29" t="s">
        <v>169</v>
      </c>
      <c r="E76" s="28" t="s">
        <v>180</v>
      </c>
      <c r="F76" s="30"/>
      <c r="G76" s="31" t="s">
        <v>181</v>
      </c>
      <c r="H76" s="32">
        <v>8</v>
      </c>
      <c r="I76" s="32"/>
      <c r="J76" s="32">
        <f t="shared" si="2"/>
        <v>600</v>
      </c>
      <c r="K76" s="33">
        <v>21.38</v>
      </c>
      <c r="L76" s="34">
        <f t="shared" si="3"/>
        <v>3.5633333333333329E-2</v>
      </c>
      <c r="M76" s="35" t="s">
        <v>45</v>
      </c>
    </row>
    <row r="77" spans="2:13" ht="15.75" customHeight="1" x14ac:dyDescent="0.25">
      <c r="B77" s="6">
        <v>73</v>
      </c>
      <c r="C77" s="28" t="s">
        <v>126</v>
      </c>
      <c r="D77" s="29" t="s">
        <v>169</v>
      </c>
      <c r="E77" s="28" t="s">
        <v>161</v>
      </c>
      <c r="F77" s="30"/>
      <c r="G77" s="31" t="s">
        <v>182</v>
      </c>
      <c r="H77" s="32">
        <v>6</v>
      </c>
      <c r="I77" s="32"/>
      <c r="J77" s="32">
        <f t="shared" si="2"/>
        <v>450</v>
      </c>
      <c r="K77" s="33">
        <v>11.48</v>
      </c>
      <c r="L77" s="34">
        <f t="shared" si="3"/>
        <v>2.5511111111111113E-2</v>
      </c>
      <c r="M77" s="35" t="s">
        <v>45</v>
      </c>
    </row>
    <row r="78" spans="2:13" ht="15.75" customHeight="1" x14ac:dyDescent="0.25">
      <c r="B78" s="6">
        <v>74</v>
      </c>
      <c r="C78" s="28" t="s">
        <v>126</v>
      </c>
      <c r="D78" s="29" t="s">
        <v>169</v>
      </c>
      <c r="E78" s="28" t="s">
        <v>43</v>
      </c>
      <c r="F78" s="30"/>
      <c r="G78" s="31" t="s">
        <v>183</v>
      </c>
      <c r="H78" s="32">
        <v>7</v>
      </c>
      <c r="I78" s="32"/>
      <c r="J78" s="32">
        <f t="shared" si="2"/>
        <v>525</v>
      </c>
      <c r="K78" s="33">
        <v>42.34</v>
      </c>
      <c r="L78" s="34">
        <f t="shared" si="3"/>
        <v>8.0647619047619051E-2</v>
      </c>
      <c r="M78" s="35" t="s">
        <v>45</v>
      </c>
    </row>
    <row r="79" spans="2:13" ht="15.75" customHeight="1" x14ac:dyDescent="0.25">
      <c r="B79" s="6">
        <v>75</v>
      </c>
      <c r="C79" s="28" t="s">
        <v>126</v>
      </c>
      <c r="D79" s="29" t="s">
        <v>169</v>
      </c>
      <c r="E79" s="28" t="s">
        <v>167</v>
      </c>
      <c r="F79" s="30"/>
      <c r="G79" s="31" t="s">
        <v>184</v>
      </c>
      <c r="H79" s="32">
        <v>4</v>
      </c>
      <c r="I79" s="32"/>
      <c r="J79" s="32">
        <f t="shared" si="2"/>
        <v>300</v>
      </c>
      <c r="K79" s="33">
        <v>10.94</v>
      </c>
      <c r="L79" s="34">
        <f t="shared" si="3"/>
        <v>3.6466666666666668E-2</v>
      </c>
      <c r="M79" s="35" t="s">
        <v>45</v>
      </c>
    </row>
    <row r="80" spans="2:13" ht="15.75" customHeight="1" x14ac:dyDescent="0.25">
      <c r="B80" s="6">
        <v>76</v>
      </c>
      <c r="C80" s="28" t="s">
        <v>126</v>
      </c>
      <c r="D80" s="29" t="s">
        <v>169</v>
      </c>
      <c r="E80" s="28" t="s">
        <v>158</v>
      </c>
      <c r="F80" s="30"/>
      <c r="G80" s="31" t="s">
        <v>185</v>
      </c>
      <c r="H80" s="32">
        <v>6</v>
      </c>
      <c r="I80" s="32"/>
      <c r="J80" s="32">
        <f t="shared" si="2"/>
        <v>450</v>
      </c>
      <c r="K80" s="33">
        <v>47.830000000000005</v>
      </c>
      <c r="L80" s="34">
        <f t="shared" si="3"/>
        <v>0.1062888888888889</v>
      </c>
      <c r="M80" s="35" t="s">
        <v>45</v>
      </c>
    </row>
    <row r="81" spans="2:13" ht="15.75" customHeight="1" x14ac:dyDescent="0.25">
      <c r="B81" s="6">
        <v>77</v>
      </c>
      <c r="C81" s="28" t="s">
        <v>126</v>
      </c>
      <c r="D81" s="29" t="s">
        <v>169</v>
      </c>
      <c r="E81" s="28" t="s">
        <v>150</v>
      </c>
      <c r="F81" s="30"/>
      <c r="G81" s="31" t="s">
        <v>186</v>
      </c>
      <c r="H81" s="32">
        <v>11</v>
      </c>
      <c r="I81" s="32"/>
      <c r="J81" s="32">
        <f t="shared" si="2"/>
        <v>825</v>
      </c>
      <c r="K81" s="33">
        <v>38.93</v>
      </c>
      <c r="L81" s="34">
        <f t="shared" si="3"/>
        <v>4.7187878787878786E-2</v>
      </c>
      <c r="M81" s="35" t="s">
        <v>45</v>
      </c>
    </row>
    <row r="82" spans="2:13" ht="15.75" customHeight="1" x14ac:dyDescent="0.25">
      <c r="B82" s="6">
        <v>78</v>
      </c>
      <c r="C82" s="28" t="s">
        <v>126</v>
      </c>
      <c r="D82" s="29" t="s">
        <v>169</v>
      </c>
      <c r="E82" s="28" t="s">
        <v>163</v>
      </c>
      <c r="F82" s="30"/>
      <c r="G82" s="31" t="s">
        <v>187</v>
      </c>
      <c r="H82" s="32">
        <v>1</v>
      </c>
      <c r="I82" s="32"/>
      <c r="J82" s="32">
        <f t="shared" si="2"/>
        <v>75</v>
      </c>
      <c r="K82" s="33">
        <v>1.89</v>
      </c>
      <c r="L82" s="34">
        <f t="shared" si="3"/>
        <v>2.52E-2</v>
      </c>
      <c r="M82" s="35" t="s">
        <v>45</v>
      </c>
    </row>
    <row r="83" spans="2:13" ht="15.75" customHeight="1" x14ac:dyDescent="0.25">
      <c r="B83" s="6">
        <v>79</v>
      </c>
      <c r="C83" s="28" t="s">
        <v>126</v>
      </c>
      <c r="D83" s="29" t="s">
        <v>169</v>
      </c>
      <c r="E83" s="28" t="s">
        <v>165</v>
      </c>
      <c r="F83" s="30"/>
      <c r="G83" s="31" t="s">
        <v>188</v>
      </c>
      <c r="H83" s="32">
        <v>4</v>
      </c>
      <c r="I83" s="32"/>
      <c r="J83" s="32">
        <f t="shared" si="2"/>
        <v>300</v>
      </c>
      <c r="K83" s="33">
        <v>22.92</v>
      </c>
      <c r="L83" s="34">
        <f t="shared" si="3"/>
        <v>7.640000000000001E-2</v>
      </c>
      <c r="M83" s="35" t="s">
        <v>45</v>
      </c>
    </row>
    <row r="84" spans="2:13" ht="15.75" customHeight="1" x14ac:dyDescent="0.25">
      <c r="B84" s="6">
        <v>80</v>
      </c>
      <c r="C84" s="28" t="s">
        <v>126</v>
      </c>
      <c r="D84" s="29" t="s">
        <v>169</v>
      </c>
      <c r="E84" s="28" t="s">
        <v>189</v>
      </c>
      <c r="F84" s="30"/>
      <c r="G84" s="31" t="s">
        <v>190</v>
      </c>
      <c r="H84" s="32">
        <v>1</v>
      </c>
      <c r="I84" s="32"/>
      <c r="J84" s="32">
        <f t="shared" si="2"/>
        <v>75</v>
      </c>
      <c r="K84" s="33">
        <v>13.4</v>
      </c>
      <c r="L84" s="34">
        <f t="shared" si="3"/>
        <v>0.17866666666666667</v>
      </c>
      <c r="M84" s="35" t="s">
        <v>45</v>
      </c>
    </row>
    <row r="85" spans="2:13" ht="15.75" customHeight="1" x14ac:dyDescent="0.25">
      <c r="B85" s="6">
        <v>81</v>
      </c>
      <c r="C85" s="28" t="s">
        <v>178</v>
      </c>
      <c r="D85" s="29" t="s">
        <v>191</v>
      </c>
      <c r="E85" s="28" t="s">
        <v>126</v>
      </c>
      <c r="F85" s="30"/>
      <c r="G85" s="31" t="s">
        <v>192</v>
      </c>
      <c r="H85" s="32">
        <v>4</v>
      </c>
      <c r="I85" s="32"/>
      <c r="J85" s="32">
        <f t="shared" si="2"/>
        <v>300</v>
      </c>
      <c r="K85" s="33">
        <v>33.409999999999997</v>
      </c>
      <c r="L85" s="34">
        <f t="shared" si="3"/>
        <v>0.11136666666666666</v>
      </c>
      <c r="M85" s="35" t="s">
        <v>45</v>
      </c>
    </row>
    <row r="86" spans="2:13" ht="15.75" customHeight="1" x14ac:dyDescent="0.25">
      <c r="B86" s="6">
        <v>82</v>
      </c>
      <c r="C86" s="28" t="s">
        <v>165</v>
      </c>
      <c r="D86" s="29" t="s">
        <v>193</v>
      </c>
      <c r="E86" s="28" t="s">
        <v>131</v>
      </c>
      <c r="F86" s="30"/>
      <c r="G86" s="31" t="s">
        <v>194</v>
      </c>
      <c r="H86" s="32">
        <v>3</v>
      </c>
      <c r="I86" s="32"/>
      <c r="J86" s="32">
        <f t="shared" si="2"/>
        <v>225</v>
      </c>
      <c r="K86" s="33">
        <v>9.36</v>
      </c>
      <c r="L86" s="34">
        <f t="shared" si="3"/>
        <v>4.1599999999999998E-2</v>
      </c>
      <c r="M86" s="35" t="s">
        <v>45</v>
      </c>
    </row>
    <row r="87" spans="2:13" ht="15.75" customHeight="1" x14ac:dyDescent="0.25">
      <c r="B87" s="6">
        <v>83</v>
      </c>
      <c r="C87" s="28" t="s">
        <v>165</v>
      </c>
      <c r="D87" s="29" t="s">
        <v>193</v>
      </c>
      <c r="E87" s="28" t="s">
        <v>137</v>
      </c>
      <c r="F87" s="30"/>
      <c r="G87" s="31" t="s">
        <v>195</v>
      </c>
      <c r="H87" s="32">
        <v>2</v>
      </c>
      <c r="I87" s="32"/>
      <c r="J87" s="32">
        <f t="shared" si="2"/>
        <v>150</v>
      </c>
      <c r="K87" s="33">
        <v>11.34</v>
      </c>
      <c r="L87" s="34">
        <f t="shared" si="3"/>
        <v>7.5600000000000001E-2</v>
      </c>
      <c r="M87" s="35" t="s">
        <v>45</v>
      </c>
    </row>
    <row r="88" spans="2:13" ht="15.75" customHeight="1" x14ac:dyDescent="0.25">
      <c r="B88" s="6">
        <v>84</v>
      </c>
      <c r="C88" s="28" t="s">
        <v>165</v>
      </c>
      <c r="D88" s="29" t="s">
        <v>193</v>
      </c>
      <c r="E88" s="28" t="s">
        <v>80</v>
      </c>
      <c r="F88" s="30"/>
      <c r="G88" s="31" t="s">
        <v>196</v>
      </c>
      <c r="H88" s="32">
        <v>2</v>
      </c>
      <c r="I88" s="32"/>
      <c r="J88" s="32">
        <f t="shared" si="2"/>
        <v>150</v>
      </c>
      <c r="K88" s="33">
        <v>13.63</v>
      </c>
      <c r="L88" s="34">
        <f t="shared" si="3"/>
        <v>9.0866666666666665E-2</v>
      </c>
      <c r="M88" s="35" t="s">
        <v>45</v>
      </c>
    </row>
    <row r="89" spans="2:13" ht="15.75" customHeight="1" x14ac:dyDescent="0.25">
      <c r="B89" s="6">
        <v>85</v>
      </c>
      <c r="C89" s="28" t="s">
        <v>165</v>
      </c>
      <c r="D89" s="29" t="s">
        <v>193</v>
      </c>
      <c r="E89" s="28" t="s">
        <v>144</v>
      </c>
      <c r="F89" s="30"/>
      <c r="G89" s="31" t="s">
        <v>197</v>
      </c>
      <c r="H89" s="32">
        <v>2</v>
      </c>
      <c r="I89" s="32"/>
      <c r="J89" s="32">
        <f t="shared" si="2"/>
        <v>150</v>
      </c>
      <c r="K89" s="33">
        <v>12</v>
      </c>
      <c r="L89" s="34">
        <f t="shared" si="3"/>
        <v>0.08</v>
      </c>
      <c r="M89" s="35" t="s">
        <v>45</v>
      </c>
    </row>
    <row r="90" spans="2:13" ht="15.75" customHeight="1" x14ac:dyDescent="0.25">
      <c r="B90" s="6">
        <v>86</v>
      </c>
      <c r="C90" s="28" t="s">
        <v>165</v>
      </c>
      <c r="D90" s="29" t="s">
        <v>193</v>
      </c>
      <c r="E90" s="28" t="s">
        <v>63</v>
      </c>
      <c r="F90" s="30"/>
      <c r="G90" s="31" t="s">
        <v>198</v>
      </c>
      <c r="H90" s="32">
        <v>7</v>
      </c>
      <c r="I90" s="32"/>
      <c r="J90" s="32">
        <f t="shared" si="2"/>
        <v>525</v>
      </c>
      <c r="K90" s="33">
        <v>19</v>
      </c>
      <c r="L90" s="34">
        <f t="shared" si="3"/>
        <v>3.619047619047619E-2</v>
      </c>
      <c r="M90" s="35" t="s">
        <v>45</v>
      </c>
    </row>
    <row r="91" spans="2:13" ht="15.75" customHeight="1" x14ac:dyDescent="0.25">
      <c r="B91" s="6">
        <v>87</v>
      </c>
      <c r="C91" s="28" t="s">
        <v>199</v>
      </c>
      <c r="D91" s="29" t="s">
        <v>200</v>
      </c>
      <c r="E91" s="28" t="s">
        <v>201</v>
      </c>
      <c r="F91" s="30"/>
      <c r="G91" s="31" t="s">
        <v>202</v>
      </c>
      <c r="H91" s="32">
        <v>5</v>
      </c>
      <c r="I91" s="32"/>
      <c r="J91" s="32">
        <f t="shared" si="2"/>
        <v>375</v>
      </c>
      <c r="K91" s="33">
        <v>11.26</v>
      </c>
      <c r="L91" s="34">
        <f t="shared" si="3"/>
        <v>3.0026666666666667E-2</v>
      </c>
      <c r="M91" s="35" t="s">
        <v>45</v>
      </c>
    </row>
    <row r="92" spans="2:13" ht="15.75" customHeight="1" x14ac:dyDescent="0.25">
      <c r="B92" s="6">
        <v>88</v>
      </c>
      <c r="C92" s="28" t="s">
        <v>199</v>
      </c>
      <c r="D92" s="29" t="s">
        <v>200</v>
      </c>
      <c r="E92" s="28" t="s">
        <v>203</v>
      </c>
      <c r="F92" s="30"/>
      <c r="G92" s="31" t="s">
        <v>204</v>
      </c>
      <c r="H92" s="32">
        <v>6</v>
      </c>
      <c r="I92" s="32"/>
      <c r="J92" s="32">
        <f t="shared" si="2"/>
        <v>450</v>
      </c>
      <c r="K92" s="33">
        <v>16.3</v>
      </c>
      <c r="L92" s="34">
        <f t="shared" si="3"/>
        <v>3.6222222222222225E-2</v>
      </c>
      <c r="M92" s="35" t="s">
        <v>45</v>
      </c>
    </row>
    <row r="93" spans="2:13" ht="15.75" customHeight="1" x14ac:dyDescent="0.25">
      <c r="B93" s="6">
        <v>89</v>
      </c>
      <c r="C93" s="28" t="s">
        <v>199</v>
      </c>
      <c r="D93" s="29" t="s">
        <v>200</v>
      </c>
      <c r="E93" s="28" t="s">
        <v>205</v>
      </c>
      <c r="F93" s="30"/>
      <c r="G93" s="31" t="s">
        <v>206</v>
      </c>
      <c r="H93" s="32">
        <v>6</v>
      </c>
      <c r="I93" s="32"/>
      <c r="J93" s="32">
        <f t="shared" si="2"/>
        <v>450</v>
      </c>
      <c r="K93" s="33">
        <v>12.74</v>
      </c>
      <c r="L93" s="34">
        <f t="shared" si="3"/>
        <v>2.8311111111111113E-2</v>
      </c>
      <c r="M93" s="35" t="s">
        <v>45</v>
      </c>
    </row>
    <row r="94" spans="2:13" ht="15.75" customHeight="1" x14ac:dyDescent="0.25">
      <c r="B94" s="6">
        <v>90</v>
      </c>
      <c r="C94" s="28" t="s">
        <v>167</v>
      </c>
      <c r="D94" s="29" t="s">
        <v>207</v>
      </c>
      <c r="E94" s="28" t="s">
        <v>124</v>
      </c>
      <c r="F94" s="30"/>
      <c r="G94" s="31" t="s">
        <v>208</v>
      </c>
      <c r="H94" s="32">
        <v>2</v>
      </c>
      <c r="I94" s="32"/>
      <c r="J94" s="32">
        <f t="shared" si="2"/>
        <v>150</v>
      </c>
      <c r="K94" s="33">
        <v>19.490000000000002</v>
      </c>
      <c r="L94" s="34">
        <f t="shared" si="3"/>
        <v>0.12993333333333335</v>
      </c>
      <c r="M94" s="35" t="s">
        <v>45</v>
      </c>
    </row>
    <row r="95" spans="2:13" ht="15.75" customHeight="1" x14ac:dyDescent="0.25">
      <c r="B95" s="6">
        <v>91</v>
      </c>
      <c r="C95" s="28" t="s">
        <v>167</v>
      </c>
      <c r="D95" s="29" t="s">
        <v>207</v>
      </c>
      <c r="E95" s="28" t="s">
        <v>129</v>
      </c>
      <c r="F95" s="30"/>
      <c r="G95" s="31" t="s">
        <v>209</v>
      </c>
      <c r="H95" s="32">
        <v>3</v>
      </c>
      <c r="I95" s="32"/>
      <c r="J95" s="32">
        <f t="shared" si="2"/>
        <v>225</v>
      </c>
      <c r="K95" s="33">
        <v>13.21</v>
      </c>
      <c r="L95" s="34">
        <f t="shared" si="3"/>
        <v>5.8711111111111117E-2</v>
      </c>
      <c r="M95" s="35" t="s">
        <v>45</v>
      </c>
    </row>
    <row r="96" spans="2:13" ht="15.75" customHeight="1" x14ac:dyDescent="0.25">
      <c r="B96" s="6">
        <v>92</v>
      </c>
      <c r="C96" s="28" t="s">
        <v>167</v>
      </c>
      <c r="D96" s="29" t="s">
        <v>207</v>
      </c>
      <c r="E96" s="28" t="s">
        <v>131</v>
      </c>
      <c r="F96" s="30"/>
      <c r="G96" s="31" t="s">
        <v>210</v>
      </c>
      <c r="H96" s="32">
        <v>3</v>
      </c>
      <c r="I96" s="32"/>
      <c r="J96" s="32">
        <f t="shared" si="2"/>
        <v>225</v>
      </c>
      <c r="K96" s="33">
        <v>11.2</v>
      </c>
      <c r="L96" s="34">
        <f t="shared" si="3"/>
        <v>4.9777777777777775E-2</v>
      </c>
      <c r="M96" s="35" t="s">
        <v>45</v>
      </c>
    </row>
    <row r="97" spans="2:13" ht="15.75" customHeight="1" x14ac:dyDescent="0.25">
      <c r="B97" s="6">
        <v>93</v>
      </c>
      <c r="C97" s="28" t="s">
        <v>167</v>
      </c>
      <c r="D97" s="29" t="s">
        <v>207</v>
      </c>
      <c r="E97" s="28" t="s">
        <v>139</v>
      </c>
      <c r="F97" s="30"/>
      <c r="G97" s="31" t="s">
        <v>211</v>
      </c>
      <c r="H97" s="32">
        <v>2</v>
      </c>
      <c r="I97" s="32"/>
      <c r="J97" s="32">
        <f t="shared" si="2"/>
        <v>150</v>
      </c>
      <c r="K97" s="33">
        <v>14.12</v>
      </c>
      <c r="L97" s="34">
        <f t="shared" si="3"/>
        <v>9.4133333333333333E-2</v>
      </c>
      <c r="M97" s="35" t="s">
        <v>45</v>
      </c>
    </row>
    <row r="98" spans="2:13" ht="15.75" customHeight="1" x14ac:dyDescent="0.25">
      <c r="B98" s="6">
        <v>94</v>
      </c>
      <c r="C98" s="28" t="s">
        <v>167</v>
      </c>
      <c r="D98" s="29" t="s">
        <v>207</v>
      </c>
      <c r="E98" s="28" t="s">
        <v>141</v>
      </c>
      <c r="F98" s="30"/>
      <c r="G98" s="31" t="s">
        <v>212</v>
      </c>
      <c r="H98" s="32">
        <v>3</v>
      </c>
      <c r="I98" s="32"/>
      <c r="J98" s="32">
        <f t="shared" si="2"/>
        <v>225</v>
      </c>
      <c r="K98" s="33">
        <v>12.1</v>
      </c>
      <c r="L98" s="34">
        <f t="shared" si="3"/>
        <v>5.3777777777777779E-2</v>
      </c>
      <c r="M98" s="35" t="s">
        <v>45</v>
      </c>
    </row>
    <row r="99" spans="2:13" ht="15.75" customHeight="1" x14ac:dyDescent="0.25">
      <c r="B99" s="6">
        <v>95</v>
      </c>
      <c r="C99" s="28" t="s">
        <v>167</v>
      </c>
      <c r="D99" s="29" t="s">
        <v>207</v>
      </c>
      <c r="E99" s="28" t="s">
        <v>80</v>
      </c>
      <c r="F99" s="30"/>
      <c r="G99" s="31" t="s">
        <v>213</v>
      </c>
      <c r="H99" s="32">
        <v>2</v>
      </c>
      <c r="I99" s="32"/>
      <c r="J99" s="32">
        <f t="shared" si="2"/>
        <v>150</v>
      </c>
      <c r="K99" s="33">
        <v>9.31</v>
      </c>
      <c r="L99" s="34">
        <f t="shared" si="3"/>
        <v>6.2066666666666673E-2</v>
      </c>
      <c r="M99" s="35" t="s">
        <v>45</v>
      </c>
    </row>
    <row r="100" spans="2:13" ht="15.75" customHeight="1" x14ac:dyDescent="0.25">
      <c r="B100" s="6">
        <v>96</v>
      </c>
      <c r="C100" s="28" t="s">
        <v>167</v>
      </c>
      <c r="D100" s="29" t="s">
        <v>207</v>
      </c>
      <c r="E100" s="28" t="s">
        <v>144</v>
      </c>
      <c r="F100" s="30"/>
      <c r="G100" s="31" t="s">
        <v>214</v>
      </c>
      <c r="H100" s="32">
        <v>2</v>
      </c>
      <c r="I100" s="32"/>
      <c r="J100" s="32">
        <f t="shared" si="2"/>
        <v>150</v>
      </c>
      <c r="K100" s="33">
        <v>7.35</v>
      </c>
      <c r="L100" s="34">
        <f t="shared" si="3"/>
        <v>4.8999999999999995E-2</v>
      </c>
      <c r="M100" s="35" t="s">
        <v>45</v>
      </c>
    </row>
    <row r="101" spans="2:13" ht="15.75" customHeight="1" x14ac:dyDescent="0.25">
      <c r="B101" s="6">
        <v>97</v>
      </c>
      <c r="C101" s="28" t="s">
        <v>215</v>
      </c>
      <c r="D101" s="29" t="s">
        <v>216</v>
      </c>
      <c r="E101" s="28" t="s">
        <v>43</v>
      </c>
      <c r="F101" s="30"/>
      <c r="G101" s="31" t="s">
        <v>217</v>
      </c>
      <c r="H101" s="32">
        <v>9</v>
      </c>
      <c r="I101" s="32"/>
      <c r="J101" s="32">
        <f t="shared" si="2"/>
        <v>675</v>
      </c>
      <c r="K101" s="33">
        <v>19.46</v>
      </c>
      <c r="L101" s="34">
        <f t="shared" si="3"/>
        <v>2.8829629629629632E-2</v>
      </c>
      <c r="M101" s="35" t="s">
        <v>45</v>
      </c>
    </row>
    <row r="102" spans="2:13" ht="15.75" customHeight="1" x14ac:dyDescent="0.25">
      <c r="B102" s="6">
        <v>98</v>
      </c>
      <c r="C102" s="28" t="s">
        <v>215</v>
      </c>
      <c r="D102" s="29" t="s">
        <v>216</v>
      </c>
      <c r="E102" s="28" t="s">
        <v>150</v>
      </c>
      <c r="F102" s="30"/>
      <c r="G102" s="31" t="s">
        <v>218</v>
      </c>
      <c r="H102" s="32">
        <v>4</v>
      </c>
      <c r="I102" s="32"/>
      <c r="J102" s="32">
        <f t="shared" si="2"/>
        <v>300</v>
      </c>
      <c r="K102" s="33">
        <v>45.98</v>
      </c>
      <c r="L102" s="34">
        <f t="shared" si="3"/>
        <v>0.15326666666666666</v>
      </c>
      <c r="M102" s="35" t="s">
        <v>45</v>
      </c>
    </row>
    <row r="103" spans="2:13" ht="15.75" customHeight="1" x14ac:dyDescent="0.25">
      <c r="B103" s="6">
        <v>99</v>
      </c>
      <c r="C103" s="28" t="s">
        <v>215</v>
      </c>
      <c r="D103" s="29" t="s">
        <v>216</v>
      </c>
      <c r="E103" s="28" t="s">
        <v>158</v>
      </c>
      <c r="F103" s="30"/>
      <c r="G103" s="31" t="s">
        <v>219</v>
      </c>
      <c r="H103" s="32">
        <v>4</v>
      </c>
      <c r="I103" s="32"/>
      <c r="J103" s="32">
        <f t="shared" si="2"/>
        <v>300</v>
      </c>
      <c r="K103" s="33">
        <v>14.78</v>
      </c>
      <c r="L103" s="34">
        <f t="shared" si="3"/>
        <v>4.9266666666666667E-2</v>
      </c>
      <c r="M103" s="35" t="s">
        <v>45</v>
      </c>
    </row>
    <row r="104" spans="2:13" ht="15.75" customHeight="1" x14ac:dyDescent="0.25">
      <c r="B104" s="6">
        <v>100</v>
      </c>
      <c r="C104" s="28" t="s">
        <v>220</v>
      </c>
      <c r="D104" s="29" t="s">
        <v>221</v>
      </c>
      <c r="E104" s="28" t="s">
        <v>222</v>
      </c>
      <c r="F104" s="30"/>
      <c r="G104" s="31" t="s">
        <v>223</v>
      </c>
      <c r="H104" s="32">
        <v>2</v>
      </c>
      <c r="I104" s="32"/>
      <c r="J104" s="32">
        <f t="shared" si="2"/>
        <v>150</v>
      </c>
      <c r="K104" s="33">
        <v>9.35</v>
      </c>
      <c r="L104" s="34">
        <f t="shared" si="3"/>
        <v>6.2333333333333331E-2</v>
      </c>
      <c r="M104" s="35" t="s">
        <v>45</v>
      </c>
    </row>
    <row r="105" spans="2:13" ht="15.75" customHeight="1" x14ac:dyDescent="0.25">
      <c r="B105" s="6">
        <v>101</v>
      </c>
      <c r="C105" s="28" t="s">
        <v>220</v>
      </c>
      <c r="D105" s="29" t="s">
        <v>221</v>
      </c>
      <c r="E105" s="28" t="s">
        <v>172</v>
      </c>
      <c r="F105" s="30"/>
      <c r="G105" s="31" t="s">
        <v>224</v>
      </c>
      <c r="H105" s="32">
        <v>6</v>
      </c>
      <c r="I105" s="32"/>
      <c r="J105" s="32">
        <f t="shared" si="2"/>
        <v>450</v>
      </c>
      <c r="K105" s="33">
        <v>17.399999999999999</v>
      </c>
      <c r="L105" s="34">
        <f t="shared" si="3"/>
        <v>3.8666666666666662E-2</v>
      </c>
      <c r="M105" s="35" t="s">
        <v>45</v>
      </c>
    </row>
    <row r="106" spans="2:13" ht="15.75" customHeight="1" x14ac:dyDescent="0.25">
      <c r="B106" s="6">
        <v>102</v>
      </c>
      <c r="C106" s="28" t="s">
        <v>220</v>
      </c>
      <c r="D106" s="29" t="s">
        <v>221</v>
      </c>
      <c r="E106" s="28" t="s">
        <v>174</v>
      </c>
      <c r="F106" s="30"/>
      <c r="G106" s="31" t="s">
        <v>225</v>
      </c>
      <c r="H106" s="32">
        <v>6</v>
      </c>
      <c r="I106" s="32"/>
      <c r="J106" s="32">
        <f t="shared" si="2"/>
        <v>450</v>
      </c>
      <c r="K106" s="33">
        <v>13.11</v>
      </c>
      <c r="L106" s="34">
        <f t="shared" si="3"/>
        <v>2.9133333333333331E-2</v>
      </c>
      <c r="M106" s="35" t="s">
        <v>45</v>
      </c>
    </row>
    <row r="107" spans="2:13" ht="15.75" customHeight="1" x14ac:dyDescent="0.25">
      <c r="B107" s="6">
        <v>103</v>
      </c>
      <c r="C107" s="28" t="s">
        <v>220</v>
      </c>
      <c r="D107" s="29" t="s">
        <v>221</v>
      </c>
      <c r="E107" s="28" t="s">
        <v>167</v>
      </c>
      <c r="F107" s="30"/>
      <c r="G107" s="31" t="s">
        <v>226</v>
      </c>
      <c r="H107" s="32">
        <v>4</v>
      </c>
      <c r="I107" s="32"/>
      <c r="J107" s="32">
        <f t="shared" si="2"/>
        <v>300</v>
      </c>
      <c r="K107" s="33">
        <v>7.35</v>
      </c>
      <c r="L107" s="34">
        <f t="shared" si="3"/>
        <v>2.4499999999999997E-2</v>
      </c>
      <c r="M107" s="35" t="s">
        <v>45</v>
      </c>
    </row>
    <row r="108" spans="2:13" ht="15.75" customHeight="1" x14ac:dyDescent="0.25">
      <c r="B108" s="6">
        <v>104</v>
      </c>
      <c r="C108" s="28" t="s">
        <v>220</v>
      </c>
      <c r="D108" s="29" t="s">
        <v>221</v>
      </c>
      <c r="E108" s="28" t="s">
        <v>167</v>
      </c>
      <c r="F108" s="30"/>
      <c r="G108" s="31" t="s">
        <v>227</v>
      </c>
      <c r="H108" s="32">
        <v>4</v>
      </c>
      <c r="I108" s="32"/>
      <c r="J108" s="32">
        <f t="shared" si="2"/>
        <v>300</v>
      </c>
      <c r="K108" s="33">
        <v>7.05</v>
      </c>
      <c r="L108" s="34">
        <f t="shared" si="3"/>
        <v>2.35E-2</v>
      </c>
      <c r="M108" s="35" t="s">
        <v>45</v>
      </c>
    </row>
    <row r="109" spans="2:13" ht="15.75" customHeight="1" x14ac:dyDescent="0.25">
      <c r="B109" s="6">
        <v>105</v>
      </c>
      <c r="C109" s="28" t="s">
        <v>220</v>
      </c>
      <c r="D109" s="29" t="s">
        <v>221</v>
      </c>
      <c r="E109" s="28" t="s">
        <v>155</v>
      </c>
      <c r="F109" s="30"/>
      <c r="G109" s="31" t="s">
        <v>228</v>
      </c>
      <c r="H109" s="32">
        <v>4</v>
      </c>
      <c r="I109" s="32"/>
      <c r="J109" s="32">
        <f t="shared" si="2"/>
        <v>300</v>
      </c>
      <c r="K109" s="33">
        <v>16.43</v>
      </c>
      <c r="L109" s="34">
        <f t="shared" si="3"/>
        <v>5.4766666666666665E-2</v>
      </c>
      <c r="M109" s="35" t="s">
        <v>45</v>
      </c>
    </row>
    <row r="110" spans="2:13" ht="15.75" customHeight="1" x14ac:dyDescent="0.25">
      <c r="B110" s="6">
        <v>106</v>
      </c>
      <c r="C110" s="28" t="s">
        <v>220</v>
      </c>
      <c r="D110" s="29" t="s">
        <v>221</v>
      </c>
      <c r="E110" s="28" t="s">
        <v>178</v>
      </c>
      <c r="F110" s="30"/>
      <c r="G110" s="31" t="s">
        <v>229</v>
      </c>
      <c r="H110" s="32">
        <v>3</v>
      </c>
      <c r="I110" s="32"/>
      <c r="J110" s="32">
        <f t="shared" si="2"/>
        <v>225</v>
      </c>
      <c r="K110" s="33">
        <v>9.8000000000000007</v>
      </c>
      <c r="L110" s="34">
        <f t="shared" si="3"/>
        <v>4.3555555555555556E-2</v>
      </c>
      <c r="M110" s="35" t="s">
        <v>45</v>
      </c>
    </row>
    <row r="111" spans="2:13" ht="15.75" customHeight="1" x14ac:dyDescent="0.25">
      <c r="B111" s="6">
        <v>107</v>
      </c>
      <c r="C111" s="28" t="s">
        <v>220</v>
      </c>
      <c r="D111" s="29" t="s">
        <v>221</v>
      </c>
      <c r="E111" s="28" t="s">
        <v>43</v>
      </c>
      <c r="F111" s="30"/>
      <c r="G111" s="31" t="s">
        <v>230</v>
      </c>
      <c r="H111" s="32">
        <v>5</v>
      </c>
      <c r="I111" s="32"/>
      <c r="J111" s="32">
        <f t="shared" si="2"/>
        <v>375</v>
      </c>
      <c r="K111" s="33">
        <v>12.3</v>
      </c>
      <c r="L111" s="34">
        <f t="shared" si="3"/>
        <v>3.2800000000000003E-2</v>
      </c>
      <c r="M111" s="35" t="s">
        <v>45</v>
      </c>
    </row>
    <row r="112" spans="2:13" ht="15.75" customHeight="1" x14ac:dyDescent="0.25">
      <c r="B112" s="6">
        <v>108</v>
      </c>
      <c r="C112" s="28" t="s">
        <v>220</v>
      </c>
      <c r="D112" s="29" t="s">
        <v>221</v>
      </c>
      <c r="E112" s="28" t="s">
        <v>150</v>
      </c>
      <c r="F112" s="30"/>
      <c r="G112" s="31" t="s">
        <v>231</v>
      </c>
      <c r="H112" s="32">
        <v>2</v>
      </c>
      <c r="I112" s="32"/>
      <c r="J112" s="32">
        <f t="shared" si="2"/>
        <v>150</v>
      </c>
      <c r="K112" s="33">
        <v>29.46</v>
      </c>
      <c r="L112" s="34">
        <f t="shared" si="3"/>
        <v>0.19640000000000002</v>
      </c>
      <c r="M112" s="35" t="s">
        <v>45</v>
      </c>
    </row>
    <row r="113" spans="2:13" ht="15.75" customHeight="1" x14ac:dyDescent="0.25">
      <c r="B113" s="6">
        <v>109</v>
      </c>
      <c r="C113" s="28" t="s">
        <v>220</v>
      </c>
      <c r="D113" s="29" t="s">
        <v>221</v>
      </c>
      <c r="E113" s="28" t="s">
        <v>158</v>
      </c>
      <c r="F113" s="30"/>
      <c r="G113" s="31" t="s">
        <v>232</v>
      </c>
      <c r="H113" s="32">
        <v>6</v>
      </c>
      <c r="I113" s="32"/>
      <c r="J113" s="32">
        <f t="shared" si="2"/>
        <v>450</v>
      </c>
      <c r="K113" s="33">
        <v>9.0299999999999994</v>
      </c>
      <c r="L113" s="34">
        <f t="shared" si="3"/>
        <v>2.0066666666666667E-2</v>
      </c>
      <c r="M113" s="35" t="s">
        <v>45</v>
      </c>
    </row>
    <row r="114" spans="2:13" ht="15.75" customHeight="1" x14ac:dyDescent="0.25">
      <c r="B114" s="6">
        <v>110</v>
      </c>
      <c r="C114" s="28" t="s">
        <v>220</v>
      </c>
      <c r="D114" s="29" t="s">
        <v>221</v>
      </c>
      <c r="E114" s="28" t="s">
        <v>163</v>
      </c>
      <c r="F114" s="30"/>
      <c r="G114" s="31" t="s">
        <v>233</v>
      </c>
      <c r="H114" s="32">
        <v>2</v>
      </c>
      <c r="I114" s="32"/>
      <c r="J114" s="32">
        <f t="shared" si="2"/>
        <v>150</v>
      </c>
      <c r="K114" s="33">
        <v>14.67</v>
      </c>
      <c r="L114" s="34">
        <f t="shared" si="3"/>
        <v>9.7799999999999998E-2</v>
      </c>
      <c r="M114" s="35" t="s">
        <v>45</v>
      </c>
    </row>
    <row r="115" spans="2:13" ht="15.75" customHeight="1" x14ac:dyDescent="0.25">
      <c r="B115" s="6">
        <v>111</v>
      </c>
      <c r="C115" s="28" t="s">
        <v>220</v>
      </c>
      <c r="D115" s="29" t="s">
        <v>221</v>
      </c>
      <c r="E115" s="28" t="s">
        <v>155</v>
      </c>
      <c r="F115" s="30"/>
      <c r="G115" s="31" t="s">
        <v>234</v>
      </c>
      <c r="H115" s="32">
        <v>4</v>
      </c>
      <c r="I115" s="32"/>
      <c r="J115" s="32">
        <f t="shared" si="2"/>
        <v>300</v>
      </c>
      <c r="K115" s="33">
        <v>18.95</v>
      </c>
      <c r="L115" s="34">
        <f t="shared" si="3"/>
        <v>6.3166666666666663E-2</v>
      </c>
      <c r="M115" s="35" t="s">
        <v>45</v>
      </c>
    </row>
    <row r="116" spans="2:13" ht="15.75" customHeight="1" x14ac:dyDescent="0.25">
      <c r="B116" s="6">
        <v>112</v>
      </c>
      <c r="C116" s="28" t="s">
        <v>235</v>
      </c>
      <c r="D116" s="29" t="s">
        <v>236</v>
      </c>
      <c r="E116" s="28" t="s">
        <v>161</v>
      </c>
      <c r="F116" s="30"/>
      <c r="G116" s="31" t="s">
        <v>237</v>
      </c>
      <c r="H116" s="32">
        <v>7</v>
      </c>
      <c r="I116" s="32"/>
      <c r="J116" s="32">
        <f t="shared" si="2"/>
        <v>525</v>
      </c>
      <c r="K116" s="33">
        <v>9.92</v>
      </c>
      <c r="L116" s="34">
        <f t="shared" si="3"/>
        <v>1.8895238095238093E-2</v>
      </c>
      <c r="M116" s="35" t="s">
        <v>45</v>
      </c>
    </row>
    <row r="117" spans="2:13" ht="15.75" customHeight="1" x14ac:dyDescent="0.25">
      <c r="B117" s="6">
        <v>113</v>
      </c>
      <c r="C117" s="28" t="s">
        <v>235</v>
      </c>
      <c r="D117" s="29" t="s">
        <v>236</v>
      </c>
      <c r="E117" s="28" t="s">
        <v>43</v>
      </c>
      <c r="F117" s="30"/>
      <c r="G117" s="31" t="s">
        <v>238</v>
      </c>
      <c r="H117" s="32">
        <v>13</v>
      </c>
      <c r="I117" s="32"/>
      <c r="J117" s="32">
        <f t="shared" si="2"/>
        <v>975</v>
      </c>
      <c r="K117" s="33">
        <v>23.544</v>
      </c>
      <c r="L117" s="34">
        <f t="shared" si="3"/>
        <v>2.4147692307692308E-2</v>
      </c>
      <c r="M117" s="35" t="s">
        <v>45</v>
      </c>
    </row>
    <row r="118" spans="2:13" ht="15.75" customHeight="1" x14ac:dyDescent="0.25">
      <c r="B118" s="6">
        <v>114</v>
      </c>
      <c r="C118" s="28" t="s">
        <v>239</v>
      </c>
      <c r="D118" s="29" t="s">
        <v>240</v>
      </c>
      <c r="E118" s="28" t="s">
        <v>126</v>
      </c>
      <c r="F118" s="30"/>
      <c r="G118" s="31" t="s">
        <v>241</v>
      </c>
      <c r="H118" s="32">
        <v>2</v>
      </c>
      <c r="I118" s="32"/>
      <c r="J118" s="32">
        <f t="shared" si="2"/>
        <v>150</v>
      </c>
      <c r="K118" s="33">
        <v>8.52</v>
      </c>
      <c r="L118" s="34">
        <f t="shared" si="3"/>
        <v>5.6799999999999996E-2</v>
      </c>
      <c r="M118" s="35" t="s">
        <v>45</v>
      </c>
    </row>
    <row r="119" spans="2:13" ht="15.75" customHeight="1" x14ac:dyDescent="0.25">
      <c r="B119" s="6">
        <v>115</v>
      </c>
      <c r="C119" s="28" t="s">
        <v>239</v>
      </c>
      <c r="D119" s="29" t="s">
        <v>240</v>
      </c>
      <c r="E119" s="28" t="s">
        <v>129</v>
      </c>
      <c r="F119" s="30"/>
      <c r="G119" s="31" t="s">
        <v>242</v>
      </c>
      <c r="H119" s="32">
        <v>2</v>
      </c>
      <c r="I119" s="32"/>
      <c r="J119" s="32">
        <f t="shared" si="2"/>
        <v>150</v>
      </c>
      <c r="K119" s="33">
        <v>7.29</v>
      </c>
      <c r="L119" s="34">
        <f t="shared" si="3"/>
        <v>4.8599999999999997E-2</v>
      </c>
      <c r="M119" s="35" t="s">
        <v>45</v>
      </c>
    </row>
    <row r="120" spans="2:13" ht="15.75" customHeight="1" x14ac:dyDescent="0.25">
      <c r="B120" s="6">
        <v>116</v>
      </c>
      <c r="C120" s="28" t="s">
        <v>243</v>
      </c>
      <c r="D120" s="29" t="s">
        <v>244</v>
      </c>
      <c r="E120" s="28" t="s">
        <v>220</v>
      </c>
      <c r="F120" s="30"/>
      <c r="G120" s="31" t="s">
        <v>245</v>
      </c>
      <c r="H120" s="32">
        <v>1</v>
      </c>
      <c r="I120" s="32"/>
      <c r="J120" s="32">
        <f t="shared" si="2"/>
        <v>75</v>
      </c>
      <c r="K120" s="33">
        <v>15.35</v>
      </c>
      <c r="L120" s="34">
        <f t="shared" si="3"/>
        <v>0.20466666666666666</v>
      </c>
      <c r="M120" s="35" t="s">
        <v>45</v>
      </c>
    </row>
    <row r="121" spans="2:13" ht="15.75" customHeight="1" x14ac:dyDescent="0.25">
      <c r="B121" s="6">
        <v>117</v>
      </c>
      <c r="C121" s="28" t="s">
        <v>243</v>
      </c>
      <c r="D121" s="29" t="s">
        <v>244</v>
      </c>
      <c r="E121" s="28" t="s">
        <v>246</v>
      </c>
      <c r="F121" s="30"/>
      <c r="G121" s="31" t="s">
        <v>247</v>
      </c>
      <c r="H121" s="32">
        <v>2</v>
      </c>
      <c r="I121" s="32"/>
      <c r="J121" s="32">
        <f t="shared" si="2"/>
        <v>150</v>
      </c>
      <c r="K121" s="33">
        <v>82.53</v>
      </c>
      <c r="L121" s="34">
        <f t="shared" si="3"/>
        <v>0.55020000000000002</v>
      </c>
      <c r="M121" s="35" t="s">
        <v>45</v>
      </c>
    </row>
    <row r="122" spans="2:13" ht="15.75" customHeight="1" x14ac:dyDescent="0.25">
      <c r="B122" s="6">
        <v>118</v>
      </c>
      <c r="C122" s="28" t="s">
        <v>243</v>
      </c>
      <c r="D122" s="29" t="s">
        <v>244</v>
      </c>
      <c r="E122" s="28" t="s">
        <v>248</v>
      </c>
      <c r="F122" s="30"/>
      <c r="G122" s="31" t="s">
        <v>249</v>
      </c>
      <c r="H122" s="32">
        <v>3</v>
      </c>
      <c r="I122" s="32"/>
      <c r="J122" s="32">
        <f t="shared" si="2"/>
        <v>225</v>
      </c>
      <c r="K122" s="33">
        <v>21.45</v>
      </c>
      <c r="L122" s="34">
        <f t="shared" si="3"/>
        <v>9.5333333333333325E-2</v>
      </c>
      <c r="M122" s="35" t="s">
        <v>45</v>
      </c>
    </row>
    <row r="123" spans="2:13" ht="15.75" customHeight="1" x14ac:dyDescent="0.25">
      <c r="B123" s="6">
        <v>119</v>
      </c>
      <c r="C123" s="28" t="s">
        <v>243</v>
      </c>
      <c r="D123" s="29" t="s">
        <v>244</v>
      </c>
      <c r="E123" s="28" t="s">
        <v>250</v>
      </c>
      <c r="F123" s="30"/>
      <c r="G123" s="31" t="s">
        <v>251</v>
      </c>
      <c r="H123" s="32">
        <v>2</v>
      </c>
      <c r="I123" s="32"/>
      <c r="J123" s="32">
        <f t="shared" si="2"/>
        <v>150</v>
      </c>
      <c r="K123" s="33">
        <v>11.2</v>
      </c>
      <c r="L123" s="34">
        <f t="shared" si="3"/>
        <v>7.4666666666666659E-2</v>
      </c>
      <c r="M123" s="35" t="s">
        <v>45</v>
      </c>
    </row>
    <row r="124" spans="2:13" ht="15.75" customHeight="1" x14ac:dyDescent="0.25">
      <c r="B124" s="6">
        <v>120</v>
      </c>
      <c r="C124" s="28" t="s">
        <v>243</v>
      </c>
      <c r="D124" s="29" t="s">
        <v>244</v>
      </c>
      <c r="E124" s="28" t="s">
        <v>252</v>
      </c>
      <c r="F124" s="30"/>
      <c r="G124" s="31" t="s">
        <v>253</v>
      </c>
      <c r="H124" s="32">
        <v>3</v>
      </c>
      <c r="I124" s="32"/>
      <c r="J124" s="32">
        <f t="shared" si="2"/>
        <v>225</v>
      </c>
      <c r="K124" s="33">
        <v>24.3</v>
      </c>
      <c r="L124" s="34">
        <f t="shared" si="3"/>
        <v>0.108</v>
      </c>
      <c r="M124" s="35" t="s">
        <v>45</v>
      </c>
    </row>
    <row r="125" spans="2:13" ht="15.75" customHeight="1" x14ac:dyDescent="0.25">
      <c r="B125" s="6">
        <v>121</v>
      </c>
      <c r="C125" s="28" t="s">
        <v>243</v>
      </c>
      <c r="D125" s="29" t="s">
        <v>244</v>
      </c>
      <c r="E125" s="28" t="s">
        <v>254</v>
      </c>
      <c r="F125" s="30"/>
      <c r="G125" s="31" t="s">
        <v>255</v>
      </c>
      <c r="H125" s="32">
        <v>1</v>
      </c>
      <c r="I125" s="32"/>
      <c r="J125" s="32">
        <f t="shared" si="2"/>
        <v>75</v>
      </c>
      <c r="K125" s="33">
        <v>23.4</v>
      </c>
      <c r="L125" s="34">
        <f t="shared" si="3"/>
        <v>0.312</v>
      </c>
      <c r="M125" s="35" t="s">
        <v>45</v>
      </c>
    </row>
    <row r="126" spans="2:13" ht="15.75" customHeight="1" x14ac:dyDescent="0.25">
      <c r="B126" s="6">
        <v>122</v>
      </c>
      <c r="C126" s="28" t="s">
        <v>243</v>
      </c>
      <c r="D126" s="29" t="s">
        <v>244</v>
      </c>
      <c r="E126" s="28" t="s">
        <v>61</v>
      </c>
      <c r="F126" s="30"/>
      <c r="G126" s="31" t="s">
        <v>256</v>
      </c>
      <c r="H126" s="32">
        <v>1</v>
      </c>
      <c r="I126" s="32"/>
      <c r="J126" s="32">
        <f t="shared" si="2"/>
        <v>75</v>
      </c>
      <c r="K126" s="33">
        <v>21.3</v>
      </c>
      <c r="L126" s="34">
        <f t="shared" si="3"/>
        <v>0.28400000000000003</v>
      </c>
      <c r="M126" s="35" t="s">
        <v>45</v>
      </c>
    </row>
    <row r="127" spans="2:13" ht="15.75" customHeight="1" x14ac:dyDescent="0.25">
      <c r="B127" s="6">
        <v>123</v>
      </c>
      <c r="C127" s="28" t="s">
        <v>257</v>
      </c>
      <c r="D127" s="29" t="s">
        <v>258</v>
      </c>
      <c r="E127" s="28" t="s">
        <v>222</v>
      </c>
      <c r="F127" s="30"/>
      <c r="G127" s="31" t="s">
        <v>259</v>
      </c>
      <c r="H127" s="32">
        <v>1</v>
      </c>
      <c r="I127" s="32"/>
      <c r="J127" s="32">
        <f t="shared" si="2"/>
        <v>75</v>
      </c>
      <c r="K127" s="33">
        <v>14.2</v>
      </c>
      <c r="L127" s="34">
        <f t="shared" si="3"/>
        <v>0.18933333333333333</v>
      </c>
      <c r="M127" s="35" t="s">
        <v>45</v>
      </c>
    </row>
    <row r="128" spans="2:13" ht="15.75" customHeight="1" x14ac:dyDescent="0.25">
      <c r="B128" s="6">
        <v>124</v>
      </c>
      <c r="C128" s="28" t="s">
        <v>257</v>
      </c>
      <c r="D128" s="29" t="s">
        <v>258</v>
      </c>
      <c r="E128" s="28" t="s">
        <v>172</v>
      </c>
      <c r="F128" s="30"/>
      <c r="G128" s="31" t="s">
        <v>260</v>
      </c>
      <c r="H128" s="32">
        <v>2</v>
      </c>
      <c r="I128" s="32"/>
      <c r="J128" s="32">
        <f t="shared" si="2"/>
        <v>150</v>
      </c>
      <c r="K128" s="33">
        <v>16.399999999999999</v>
      </c>
      <c r="L128" s="34">
        <f t="shared" si="3"/>
        <v>0.10933333333333332</v>
      </c>
      <c r="M128" s="35" t="s">
        <v>45</v>
      </c>
    </row>
    <row r="129" spans="2:13" ht="15.75" customHeight="1" x14ac:dyDescent="0.25">
      <c r="B129" s="6">
        <v>125</v>
      </c>
      <c r="C129" s="28" t="s">
        <v>257</v>
      </c>
      <c r="D129" s="29" t="s">
        <v>258</v>
      </c>
      <c r="E129" s="28" t="s">
        <v>261</v>
      </c>
      <c r="F129" s="30"/>
      <c r="G129" s="31" t="s">
        <v>262</v>
      </c>
      <c r="H129" s="32">
        <v>2</v>
      </c>
      <c r="I129" s="32"/>
      <c r="J129" s="32">
        <f t="shared" si="2"/>
        <v>150</v>
      </c>
      <c r="K129" s="33">
        <v>17</v>
      </c>
      <c r="L129" s="34">
        <f t="shared" si="3"/>
        <v>0.11333333333333333</v>
      </c>
      <c r="M129" s="35" t="s">
        <v>45</v>
      </c>
    </row>
    <row r="130" spans="2:13" ht="15.75" customHeight="1" x14ac:dyDescent="0.25">
      <c r="B130" s="6">
        <v>126</v>
      </c>
      <c r="C130" s="28" t="s">
        <v>257</v>
      </c>
      <c r="D130" s="29" t="s">
        <v>258</v>
      </c>
      <c r="E130" s="28" t="s">
        <v>174</v>
      </c>
      <c r="F130" s="30"/>
      <c r="G130" s="31" t="s">
        <v>263</v>
      </c>
      <c r="H130" s="32">
        <v>3</v>
      </c>
      <c r="I130" s="32"/>
      <c r="J130" s="32">
        <f t="shared" si="2"/>
        <v>225</v>
      </c>
      <c r="K130" s="33">
        <v>12.1</v>
      </c>
      <c r="L130" s="34">
        <f t="shared" si="3"/>
        <v>5.3777777777777779E-2</v>
      </c>
      <c r="M130" s="35" t="s">
        <v>45</v>
      </c>
    </row>
    <row r="131" spans="2:13" ht="15.75" customHeight="1" x14ac:dyDescent="0.25">
      <c r="B131" s="6">
        <v>127</v>
      </c>
      <c r="C131" s="28" t="s">
        <v>257</v>
      </c>
      <c r="D131" s="29" t="s">
        <v>258</v>
      </c>
      <c r="E131" s="28" t="s">
        <v>167</v>
      </c>
      <c r="F131" s="30"/>
      <c r="G131" s="31" t="s">
        <v>264</v>
      </c>
      <c r="H131" s="32">
        <v>3</v>
      </c>
      <c r="I131" s="32"/>
      <c r="J131" s="32">
        <f t="shared" si="2"/>
        <v>225</v>
      </c>
      <c r="K131" s="33">
        <v>9.34</v>
      </c>
      <c r="L131" s="34">
        <f t="shared" si="3"/>
        <v>4.151111111111111E-2</v>
      </c>
      <c r="M131" s="35" t="s">
        <v>45</v>
      </c>
    </row>
    <row r="132" spans="2:13" ht="15.75" customHeight="1" x14ac:dyDescent="0.25">
      <c r="B132" s="6">
        <v>128</v>
      </c>
      <c r="C132" s="28" t="s">
        <v>257</v>
      </c>
      <c r="D132" s="29" t="s">
        <v>258</v>
      </c>
      <c r="E132" s="28" t="s">
        <v>167</v>
      </c>
      <c r="F132" s="30"/>
      <c r="G132" s="31" t="s">
        <v>265</v>
      </c>
      <c r="H132" s="32">
        <v>3</v>
      </c>
      <c r="I132" s="32"/>
      <c r="J132" s="32">
        <f t="shared" si="2"/>
        <v>225</v>
      </c>
      <c r="K132" s="33">
        <v>10.199999999999999</v>
      </c>
      <c r="L132" s="34">
        <f t="shared" si="3"/>
        <v>4.533333333333333E-2</v>
      </c>
      <c r="M132" s="35" t="s">
        <v>45</v>
      </c>
    </row>
    <row r="133" spans="2:13" ht="15.75" customHeight="1" x14ac:dyDescent="0.25">
      <c r="B133" s="6">
        <v>129</v>
      </c>
      <c r="C133" s="28" t="s">
        <v>257</v>
      </c>
      <c r="D133" s="29" t="s">
        <v>258</v>
      </c>
      <c r="E133" s="28" t="s">
        <v>167</v>
      </c>
      <c r="F133" s="30"/>
      <c r="G133" s="31" t="s">
        <v>266</v>
      </c>
      <c r="H133" s="32">
        <v>3</v>
      </c>
      <c r="I133" s="32"/>
      <c r="J133" s="32">
        <f t="shared" si="2"/>
        <v>225</v>
      </c>
      <c r="K133" s="33">
        <v>9.32</v>
      </c>
      <c r="L133" s="34">
        <f t="shared" si="3"/>
        <v>4.1422222222222221E-2</v>
      </c>
      <c r="M133" s="35" t="s">
        <v>45</v>
      </c>
    </row>
    <row r="134" spans="2:13" ht="15.75" customHeight="1" x14ac:dyDescent="0.25">
      <c r="B134" s="6">
        <v>130</v>
      </c>
      <c r="C134" s="28" t="s">
        <v>257</v>
      </c>
      <c r="D134" s="29" t="s">
        <v>258</v>
      </c>
      <c r="E134" s="28" t="s">
        <v>155</v>
      </c>
      <c r="F134" s="30"/>
      <c r="G134" s="31" t="s">
        <v>267</v>
      </c>
      <c r="H134" s="32">
        <v>7</v>
      </c>
      <c r="I134" s="32"/>
      <c r="J134" s="32">
        <f t="shared" ref="J134:J197" si="4">H134*75</f>
        <v>525</v>
      </c>
      <c r="K134" s="33">
        <v>7.75</v>
      </c>
      <c r="L134" s="34">
        <f t="shared" ref="L134:L197" si="5">K134/J134</f>
        <v>1.4761904761904763E-2</v>
      </c>
      <c r="M134" s="35" t="s">
        <v>45</v>
      </c>
    </row>
    <row r="135" spans="2:13" ht="15.75" customHeight="1" x14ac:dyDescent="0.25">
      <c r="B135" s="6">
        <v>131</v>
      </c>
      <c r="C135" s="28" t="s">
        <v>257</v>
      </c>
      <c r="D135" s="29" t="s">
        <v>258</v>
      </c>
      <c r="E135" s="28" t="s">
        <v>153</v>
      </c>
      <c r="F135" s="30"/>
      <c r="G135" s="31" t="s">
        <v>268</v>
      </c>
      <c r="H135" s="32">
        <v>3</v>
      </c>
      <c r="I135" s="32"/>
      <c r="J135" s="32">
        <f t="shared" si="4"/>
        <v>225</v>
      </c>
      <c r="K135" s="33">
        <v>9.43</v>
      </c>
      <c r="L135" s="34">
        <f t="shared" si="5"/>
        <v>4.1911111111111107E-2</v>
      </c>
      <c r="M135" s="35" t="s">
        <v>45</v>
      </c>
    </row>
    <row r="136" spans="2:13" ht="15.75" customHeight="1" x14ac:dyDescent="0.25">
      <c r="B136" s="6">
        <v>132</v>
      </c>
      <c r="C136" s="28" t="s">
        <v>257</v>
      </c>
      <c r="D136" s="29" t="s">
        <v>258</v>
      </c>
      <c r="E136" s="28" t="s">
        <v>178</v>
      </c>
      <c r="F136" s="30"/>
      <c r="G136" s="31" t="s">
        <v>269</v>
      </c>
      <c r="H136" s="32">
        <v>2</v>
      </c>
      <c r="I136" s="32"/>
      <c r="J136" s="32">
        <f t="shared" si="4"/>
        <v>150</v>
      </c>
      <c r="K136" s="33">
        <v>17.32</v>
      </c>
      <c r="L136" s="34">
        <f t="shared" si="5"/>
        <v>0.11546666666666666</v>
      </c>
      <c r="M136" s="35" t="s">
        <v>45</v>
      </c>
    </row>
    <row r="137" spans="2:13" ht="15.75" customHeight="1" x14ac:dyDescent="0.25">
      <c r="B137" s="6">
        <v>133</v>
      </c>
      <c r="C137" s="28" t="s">
        <v>257</v>
      </c>
      <c r="D137" s="29" t="s">
        <v>258</v>
      </c>
      <c r="E137" s="28" t="s">
        <v>43</v>
      </c>
      <c r="F137" s="30"/>
      <c r="G137" s="31" t="s">
        <v>270</v>
      </c>
      <c r="H137" s="32">
        <v>14</v>
      </c>
      <c r="I137" s="32"/>
      <c r="J137" s="32">
        <f t="shared" si="4"/>
        <v>1050</v>
      </c>
      <c r="K137" s="33">
        <v>76.3</v>
      </c>
      <c r="L137" s="34">
        <f t="shared" si="5"/>
        <v>7.2666666666666657E-2</v>
      </c>
      <c r="M137" s="35" t="s">
        <v>45</v>
      </c>
    </row>
    <row r="138" spans="2:13" ht="15.75" customHeight="1" x14ac:dyDescent="0.25">
      <c r="B138" s="6">
        <v>134</v>
      </c>
      <c r="C138" s="28" t="s">
        <v>257</v>
      </c>
      <c r="D138" s="29" t="s">
        <v>258</v>
      </c>
      <c r="E138" s="28" t="s">
        <v>180</v>
      </c>
      <c r="F138" s="30"/>
      <c r="G138" s="31" t="s">
        <v>271</v>
      </c>
      <c r="H138" s="32">
        <v>17</v>
      </c>
      <c r="I138" s="32"/>
      <c r="J138" s="32">
        <f t="shared" si="4"/>
        <v>1275</v>
      </c>
      <c r="K138" s="33">
        <v>9.4600000000000009</v>
      </c>
      <c r="L138" s="34">
        <f t="shared" si="5"/>
        <v>7.4196078431372553E-3</v>
      </c>
      <c r="M138" s="35" t="s">
        <v>45</v>
      </c>
    </row>
    <row r="139" spans="2:13" ht="15.75" customHeight="1" x14ac:dyDescent="0.25">
      <c r="B139" s="6">
        <v>135</v>
      </c>
      <c r="C139" s="28" t="s">
        <v>257</v>
      </c>
      <c r="D139" s="29" t="s">
        <v>258</v>
      </c>
      <c r="E139" s="28" t="s">
        <v>180</v>
      </c>
      <c r="F139" s="30"/>
      <c r="G139" s="31" t="s">
        <v>272</v>
      </c>
      <c r="H139" s="32">
        <v>21</v>
      </c>
      <c r="I139" s="32"/>
      <c r="J139" s="32">
        <f t="shared" si="4"/>
        <v>1575</v>
      </c>
      <c r="K139" s="33">
        <v>10.1</v>
      </c>
      <c r="L139" s="34">
        <f t="shared" si="5"/>
        <v>6.4126984126984124E-3</v>
      </c>
      <c r="M139" s="35" t="s">
        <v>45</v>
      </c>
    </row>
    <row r="140" spans="2:13" ht="15.75" customHeight="1" x14ac:dyDescent="0.25">
      <c r="B140" s="6">
        <v>136</v>
      </c>
      <c r="C140" s="28" t="s">
        <v>257</v>
      </c>
      <c r="D140" s="29" t="s">
        <v>258</v>
      </c>
      <c r="E140" s="28" t="s">
        <v>43</v>
      </c>
      <c r="F140" s="30"/>
      <c r="G140" s="31" t="s">
        <v>273</v>
      </c>
      <c r="H140" s="32">
        <v>7</v>
      </c>
      <c r="I140" s="32"/>
      <c r="J140" s="32">
        <f t="shared" si="4"/>
        <v>525</v>
      </c>
      <c r="K140" s="33">
        <v>54.2</v>
      </c>
      <c r="L140" s="34">
        <f t="shared" si="5"/>
        <v>0.10323809523809524</v>
      </c>
      <c r="M140" s="35" t="s">
        <v>45</v>
      </c>
    </row>
    <row r="141" spans="2:13" ht="15.75" customHeight="1" x14ac:dyDescent="0.25">
      <c r="B141" s="6">
        <v>137</v>
      </c>
      <c r="C141" s="28" t="s">
        <v>257</v>
      </c>
      <c r="D141" s="29" t="s">
        <v>258</v>
      </c>
      <c r="E141" s="28" t="s">
        <v>43</v>
      </c>
      <c r="F141" s="30"/>
      <c r="G141" s="31" t="s">
        <v>274</v>
      </c>
      <c r="H141" s="32">
        <v>8</v>
      </c>
      <c r="I141" s="32"/>
      <c r="J141" s="32">
        <f t="shared" si="4"/>
        <v>600</v>
      </c>
      <c r="K141" s="33">
        <v>55</v>
      </c>
      <c r="L141" s="34">
        <f t="shared" si="5"/>
        <v>9.166666666666666E-2</v>
      </c>
      <c r="M141" s="35" t="s">
        <v>45</v>
      </c>
    </row>
    <row r="142" spans="2:13" ht="15.75" customHeight="1" x14ac:dyDescent="0.25">
      <c r="B142" s="6">
        <v>138</v>
      </c>
      <c r="C142" s="28" t="s">
        <v>257</v>
      </c>
      <c r="D142" s="29" t="s">
        <v>258</v>
      </c>
      <c r="E142" s="28" t="s">
        <v>155</v>
      </c>
      <c r="F142" s="30"/>
      <c r="G142" s="31" t="s">
        <v>275</v>
      </c>
      <c r="H142" s="32">
        <v>4</v>
      </c>
      <c r="I142" s="32"/>
      <c r="J142" s="32">
        <f t="shared" si="4"/>
        <v>300</v>
      </c>
      <c r="K142" s="33">
        <v>9.67</v>
      </c>
      <c r="L142" s="34">
        <f t="shared" si="5"/>
        <v>3.2233333333333336E-2</v>
      </c>
      <c r="M142" s="35" t="s">
        <v>45</v>
      </c>
    </row>
    <row r="143" spans="2:13" ht="15.75" customHeight="1" x14ac:dyDescent="0.25">
      <c r="B143" s="6">
        <v>139</v>
      </c>
      <c r="C143" s="28" t="s">
        <v>257</v>
      </c>
      <c r="D143" s="29" t="s">
        <v>258</v>
      </c>
      <c r="E143" s="28" t="s">
        <v>276</v>
      </c>
      <c r="F143" s="30"/>
      <c r="G143" s="31" t="s">
        <v>277</v>
      </c>
      <c r="H143" s="32">
        <v>2</v>
      </c>
      <c r="I143" s="32"/>
      <c r="J143" s="32">
        <f t="shared" si="4"/>
        <v>150</v>
      </c>
      <c r="K143" s="33">
        <v>5.0599999999999996</v>
      </c>
      <c r="L143" s="34">
        <f t="shared" si="5"/>
        <v>3.373333333333333E-2</v>
      </c>
      <c r="M143" s="35" t="s">
        <v>45</v>
      </c>
    </row>
    <row r="144" spans="2:13" ht="15.75" customHeight="1" x14ac:dyDescent="0.25">
      <c r="B144" s="6">
        <v>140</v>
      </c>
      <c r="C144" s="28" t="s">
        <v>257</v>
      </c>
      <c r="D144" s="29" t="s">
        <v>258</v>
      </c>
      <c r="E144" s="28" t="s">
        <v>155</v>
      </c>
      <c r="F144" s="30"/>
      <c r="G144" s="31" t="s">
        <v>278</v>
      </c>
      <c r="H144" s="32">
        <v>8</v>
      </c>
      <c r="I144" s="32"/>
      <c r="J144" s="32">
        <f t="shared" si="4"/>
        <v>600</v>
      </c>
      <c r="K144" s="33">
        <v>46.2</v>
      </c>
      <c r="L144" s="34">
        <f t="shared" si="5"/>
        <v>7.6999999999999999E-2</v>
      </c>
      <c r="M144" s="35" t="s">
        <v>45</v>
      </c>
    </row>
    <row r="145" spans="2:13" ht="15.75" customHeight="1" x14ac:dyDescent="0.25">
      <c r="B145" s="6">
        <v>141</v>
      </c>
      <c r="C145" s="28" t="s">
        <v>257</v>
      </c>
      <c r="D145" s="29" t="s">
        <v>258</v>
      </c>
      <c r="E145" s="28" t="s">
        <v>167</v>
      </c>
      <c r="F145" s="30"/>
      <c r="G145" s="31" t="s">
        <v>279</v>
      </c>
      <c r="H145" s="32">
        <v>4</v>
      </c>
      <c r="I145" s="32"/>
      <c r="J145" s="32">
        <f t="shared" si="4"/>
        <v>300</v>
      </c>
      <c r="K145" s="33">
        <v>28.266801277160646</v>
      </c>
      <c r="L145" s="34">
        <f t="shared" si="5"/>
        <v>9.4222670923868823E-2</v>
      </c>
      <c r="M145" s="35" t="s">
        <v>45</v>
      </c>
    </row>
    <row r="146" spans="2:13" ht="15.75" customHeight="1" x14ac:dyDescent="0.25">
      <c r="B146" s="6">
        <v>142</v>
      </c>
      <c r="C146" s="28" t="s">
        <v>257</v>
      </c>
      <c r="D146" s="29" t="s">
        <v>258</v>
      </c>
      <c r="E146" s="28" t="s">
        <v>167</v>
      </c>
      <c r="F146" s="30"/>
      <c r="G146" s="31" t="s">
        <v>280</v>
      </c>
      <c r="H146" s="32">
        <v>4</v>
      </c>
      <c r="I146" s="32"/>
      <c r="J146" s="32">
        <f t="shared" si="4"/>
        <v>300</v>
      </c>
      <c r="K146" s="33">
        <v>27.5</v>
      </c>
      <c r="L146" s="34">
        <f t="shared" si="5"/>
        <v>9.166666666666666E-2</v>
      </c>
      <c r="M146" s="35" t="s">
        <v>45</v>
      </c>
    </row>
    <row r="147" spans="2:13" ht="15.75" customHeight="1" x14ac:dyDescent="0.25">
      <c r="B147" s="6">
        <v>143</v>
      </c>
      <c r="C147" s="28" t="s">
        <v>257</v>
      </c>
      <c r="D147" s="29" t="s">
        <v>258</v>
      </c>
      <c r="E147" s="28" t="s">
        <v>189</v>
      </c>
      <c r="F147" s="30"/>
      <c r="G147" s="31" t="s">
        <v>281</v>
      </c>
      <c r="H147" s="32">
        <v>2</v>
      </c>
      <c r="I147" s="32"/>
      <c r="J147" s="32">
        <f t="shared" si="4"/>
        <v>150</v>
      </c>
      <c r="K147" s="33">
        <v>11.79</v>
      </c>
      <c r="L147" s="34">
        <f t="shared" si="5"/>
        <v>7.8599999999999989E-2</v>
      </c>
      <c r="M147" s="35" t="s">
        <v>45</v>
      </c>
    </row>
    <row r="148" spans="2:13" ht="15.75" customHeight="1" x14ac:dyDescent="0.25">
      <c r="B148" s="6">
        <v>144</v>
      </c>
      <c r="C148" s="28" t="s">
        <v>282</v>
      </c>
      <c r="D148" s="29" t="s">
        <v>283</v>
      </c>
      <c r="E148" s="28" t="s">
        <v>284</v>
      </c>
      <c r="F148" s="30"/>
      <c r="G148" s="31" t="s">
        <v>285</v>
      </c>
      <c r="H148" s="32">
        <v>1</v>
      </c>
      <c r="I148" s="32"/>
      <c r="J148" s="32">
        <f t="shared" si="4"/>
        <v>75</v>
      </c>
      <c r="K148" s="33">
        <v>21.76</v>
      </c>
      <c r="L148" s="34">
        <f t="shared" si="5"/>
        <v>0.29013333333333335</v>
      </c>
      <c r="M148" s="35" t="s">
        <v>45</v>
      </c>
    </row>
    <row r="149" spans="2:13" ht="15.75" customHeight="1" x14ac:dyDescent="0.25">
      <c r="B149" s="6">
        <v>145</v>
      </c>
      <c r="C149" s="28" t="s">
        <v>286</v>
      </c>
      <c r="D149" s="29" t="s">
        <v>287</v>
      </c>
      <c r="E149" s="28" t="s">
        <v>100</v>
      </c>
      <c r="F149" s="30"/>
      <c r="G149" s="31" t="s">
        <v>288</v>
      </c>
      <c r="H149" s="32">
        <v>1</v>
      </c>
      <c r="I149" s="32"/>
      <c r="J149" s="32">
        <f t="shared" si="4"/>
        <v>75</v>
      </c>
      <c r="K149" s="33">
        <v>9.6999999999999993</v>
      </c>
      <c r="L149" s="34">
        <f t="shared" si="5"/>
        <v>0.12933333333333333</v>
      </c>
      <c r="M149" s="35" t="s">
        <v>45</v>
      </c>
    </row>
    <row r="150" spans="2:13" ht="15.75" customHeight="1" x14ac:dyDescent="0.25">
      <c r="B150" s="6">
        <v>146</v>
      </c>
      <c r="C150" s="28" t="s">
        <v>286</v>
      </c>
      <c r="D150" s="29" t="s">
        <v>287</v>
      </c>
      <c r="E150" s="28" t="s">
        <v>284</v>
      </c>
      <c r="F150" s="30"/>
      <c r="G150" s="31" t="s">
        <v>289</v>
      </c>
      <c r="H150" s="32">
        <v>1</v>
      </c>
      <c r="I150" s="32"/>
      <c r="J150" s="32">
        <f t="shared" si="4"/>
        <v>75</v>
      </c>
      <c r="K150" s="33">
        <v>11.09</v>
      </c>
      <c r="L150" s="34">
        <f t="shared" si="5"/>
        <v>0.14786666666666667</v>
      </c>
      <c r="M150" s="35" t="s">
        <v>45</v>
      </c>
    </row>
    <row r="151" spans="2:13" ht="15.75" customHeight="1" x14ac:dyDescent="0.25">
      <c r="B151" s="6">
        <v>147</v>
      </c>
      <c r="C151" s="28" t="s">
        <v>290</v>
      </c>
      <c r="D151" s="29" t="s">
        <v>291</v>
      </c>
      <c r="E151" s="28" t="s">
        <v>126</v>
      </c>
      <c r="F151" s="30"/>
      <c r="G151" s="31" t="s">
        <v>292</v>
      </c>
      <c r="H151" s="32">
        <v>3</v>
      </c>
      <c r="I151" s="32"/>
      <c r="J151" s="32">
        <f t="shared" si="4"/>
        <v>225</v>
      </c>
      <c r="K151" s="33">
        <v>65.59</v>
      </c>
      <c r="L151" s="34">
        <f t="shared" si="5"/>
        <v>0.29151111111111111</v>
      </c>
      <c r="M151" s="35" t="s">
        <v>45</v>
      </c>
    </row>
    <row r="152" spans="2:13" ht="15.75" customHeight="1" x14ac:dyDescent="0.25">
      <c r="B152" s="6">
        <v>148</v>
      </c>
      <c r="C152" s="28" t="s">
        <v>290</v>
      </c>
      <c r="D152" s="29" t="s">
        <v>291</v>
      </c>
      <c r="E152" s="28" t="s">
        <v>126</v>
      </c>
      <c r="F152" s="30"/>
      <c r="G152" s="31" t="s">
        <v>293</v>
      </c>
      <c r="H152" s="32">
        <v>3</v>
      </c>
      <c r="I152" s="32"/>
      <c r="J152" s="32">
        <f t="shared" si="4"/>
        <v>225</v>
      </c>
      <c r="K152" s="33">
        <v>59.55</v>
      </c>
      <c r="L152" s="34">
        <f t="shared" si="5"/>
        <v>0.26466666666666666</v>
      </c>
      <c r="M152" s="35" t="s">
        <v>45</v>
      </c>
    </row>
    <row r="153" spans="2:13" ht="15.75" customHeight="1" x14ac:dyDescent="0.25">
      <c r="B153" s="6">
        <v>149</v>
      </c>
      <c r="C153" s="28" t="s">
        <v>290</v>
      </c>
      <c r="D153" s="29" t="s">
        <v>291</v>
      </c>
      <c r="E153" s="28" t="s">
        <v>294</v>
      </c>
      <c r="F153" s="30"/>
      <c r="G153" s="31" t="s">
        <v>295</v>
      </c>
      <c r="H153" s="32">
        <v>2</v>
      </c>
      <c r="I153" s="32"/>
      <c r="J153" s="32">
        <f t="shared" si="4"/>
        <v>150</v>
      </c>
      <c r="K153" s="33">
        <v>26.9</v>
      </c>
      <c r="L153" s="34">
        <f t="shared" si="5"/>
        <v>0.17933333333333332</v>
      </c>
      <c r="M153" s="35" t="s">
        <v>45</v>
      </c>
    </row>
    <row r="154" spans="2:13" ht="15.75" customHeight="1" x14ac:dyDescent="0.25">
      <c r="B154" s="6">
        <v>150</v>
      </c>
      <c r="C154" s="28" t="s">
        <v>290</v>
      </c>
      <c r="D154" s="29" t="s">
        <v>291</v>
      </c>
      <c r="E154" s="28" t="s">
        <v>296</v>
      </c>
      <c r="F154" s="30"/>
      <c r="G154" s="31" t="s">
        <v>297</v>
      </c>
      <c r="H154" s="32">
        <v>2</v>
      </c>
      <c r="I154" s="32"/>
      <c r="J154" s="32">
        <f t="shared" si="4"/>
        <v>150</v>
      </c>
      <c r="K154" s="33">
        <v>16.5</v>
      </c>
      <c r="L154" s="34">
        <f t="shared" si="5"/>
        <v>0.11</v>
      </c>
      <c r="M154" s="35" t="s">
        <v>45</v>
      </c>
    </row>
    <row r="155" spans="2:13" ht="15.75" customHeight="1" x14ac:dyDescent="0.25">
      <c r="B155" s="6">
        <v>151</v>
      </c>
      <c r="C155" s="28" t="s">
        <v>290</v>
      </c>
      <c r="D155" s="29" t="s">
        <v>291</v>
      </c>
      <c r="E155" s="28" t="s">
        <v>298</v>
      </c>
      <c r="F155" s="30"/>
      <c r="G155" s="31" t="s">
        <v>299</v>
      </c>
      <c r="H155" s="32">
        <v>2</v>
      </c>
      <c r="I155" s="32"/>
      <c r="J155" s="32">
        <f t="shared" si="4"/>
        <v>150</v>
      </c>
      <c r="K155" s="33">
        <v>18.3</v>
      </c>
      <c r="L155" s="34">
        <f t="shared" si="5"/>
        <v>0.12200000000000001</v>
      </c>
      <c r="M155" s="35" t="s">
        <v>45</v>
      </c>
    </row>
    <row r="156" spans="2:13" ht="15.75" customHeight="1" x14ac:dyDescent="0.25">
      <c r="B156" s="6">
        <v>152</v>
      </c>
      <c r="C156" s="28" t="s">
        <v>290</v>
      </c>
      <c r="D156" s="29" t="s">
        <v>291</v>
      </c>
      <c r="E156" s="28" t="s">
        <v>300</v>
      </c>
      <c r="F156" s="30"/>
      <c r="G156" s="31" t="s">
        <v>301</v>
      </c>
      <c r="H156" s="32">
        <v>1</v>
      </c>
      <c r="I156" s="32"/>
      <c r="J156" s="32">
        <f t="shared" si="4"/>
        <v>75</v>
      </c>
      <c r="K156" s="33">
        <v>11.3</v>
      </c>
      <c r="L156" s="34">
        <f t="shared" si="5"/>
        <v>0.15066666666666667</v>
      </c>
      <c r="M156" s="35" t="s">
        <v>45</v>
      </c>
    </row>
    <row r="157" spans="2:13" ht="15.75" customHeight="1" x14ac:dyDescent="0.25">
      <c r="B157" s="6">
        <v>153</v>
      </c>
      <c r="C157" s="28" t="s">
        <v>290</v>
      </c>
      <c r="D157" s="29" t="s">
        <v>291</v>
      </c>
      <c r="E157" s="28" t="s">
        <v>131</v>
      </c>
      <c r="F157" s="30"/>
      <c r="G157" s="31" t="s">
        <v>302</v>
      </c>
      <c r="H157" s="32">
        <v>1</v>
      </c>
      <c r="I157" s="32"/>
      <c r="J157" s="32">
        <f t="shared" si="4"/>
        <v>75</v>
      </c>
      <c r="K157" s="33">
        <v>13.1</v>
      </c>
      <c r="L157" s="34">
        <f t="shared" si="5"/>
        <v>0.17466666666666666</v>
      </c>
      <c r="M157" s="35" t="s">
        <v>45</v>
      </c>
    </row>
    <row r="158" spans="2:13" ht="15.75" customHeight="1" x14ac:dyDescent="0.25">
      <c r="B158" s="6">
        <v>154</v>
      </c>
      <c r="C158" s="28" t="s">
        <v>290</v>
      </c>
      <c r="D158" s="29" t="s">
        <v>291</v>
      </c>
      <c r="E158" s="28" t="s">
        <v>133</v>
      </c>
      <c r="F158" s="30"/>
      <c r="G158" s="31" t="s">
        <v>303</v>
      </c>
      <c r="H158" s="32">
        <v>6</v>
      </c>
      <c r="I158" s="32"/>
      <c r="J158" s="32">
        <f t="shared" si="4"/>
        <v>450</v>
      </c>
      <c r="K158" s="33">
        <v>19.43</v>
      </c>
      <c r="L158" s="34">
        <f t="shared" si="5"/>
        <v>4.317777777777778E-2</v>
      </c>
      <c r="M158" s="35" t="s">
        <v>45</v>
      </c>
    </row>
    <row r="159" spans="2:13" ht="15.75" customHeight="1" x14ac:dyDescent="0.25">
      <c r="B159" s="6">
        <v>155</v>
      </c>
      <c r="C159" s="28" t="s">
        <v>290</v>
      </c>
      <c r="D159" s="29" t="s">
        <v>291</v>
      </c>
      <c r="E159" s="28" t="s">
        <v>304</v>
      </c>
      <c r="F159" s="30"/>
      <c r="G159" s="31" t="s">
        <v>305</v>
      </c>
      <c r="H159" s="32">
        <v>4</v>
      </c>
      <c r="I159" s="32"/>
      <c r="J159" s="32">
        <f t="shared" si="4"/>
        <v>300</v>
      </c>
      <c r="K159" s="33">
        <v>9.5</v>
      </c>
      <c r="L159" s="34">
        <f t="shared" si="5"/>
        <v>3.1666666666666669E-2</v>
      </c>
      <c r="M159" s="35" t="s">
        <v>45</v>
      </c>
    </row>
    <row r="160" spans="2:13" ht="15.75" customHeight="1" x14ac:dyDescent="0.25">
      <c r="B160" s="6">
        <v>156</v>
      </c>
      <c r="C160" s="28" t="s">
        <v>290</v>
      </c>
      <c r="D160" s="29" t="s">
        <v>291</v>
      </c>
      <c r="E160" s="28" t="s">
        <v>137</v>
      </c>
      <c r="F160" s="30"/>
      <c r="G160" s="31" t="s">
        <v>306</v>
      </c>
      <c r="H160" s="32">
        <v>6</v>
      </c>
      <c r="I160" s="32"/>
      <c r="J160" s="32">
        <f t="shared" si="4"/>
        <v>450</v>
      </c>
      <c r="K160" s="33">
        <v>12.7</v>
      </c>
      <c r="L160" s="34">
        <f t="shared" si="5"/>
        <v>2.8222222222222221E-2</v>
      </c>
      <c r="M160" s="35" t="s">
        <v>45</v>
      </c>
    </row>
    <row r="161" spans="2:13" ht="15.75" customHeight="1" x14ac:dyDescent="0.25">
      <c r="B161" s="6">
        <v>157</v>
      </c>
      <c r="C161" s="28" t="s">
        <v>290</v>
      </c>
      <c r="D161" s="29" t="s">
        <v>291</v>
      </c>
      <c r="E161" s="28" t="s">
        <v>139</v>
      </c>
      <c r="F161" s="30"/>
      <c r="G161" s="31" t="s">
        <v>307</v>
      </c>
      <c r="H161" s="32">
        <v>3</v>
      </c>
      <c r="I161" s="32"/>
      <c r="J161" s="32">
        <f t="shared" si="4"/>
        <v>225</v>
      </c>
      <c r="K161" s="33">
        <v>11.87</v>
      </c>
      <c r="L161" s="34">
        <f t="shared" si="5"/>
        <v>5.2755555555555556E-2</v>
      </c>
      <c r="M161" s="35" t="s">
        <v>45</v>
      </c>
    </row>
    <row r="162" spans="2:13" ht="15.75" customHeight="1" x14ac:dyDescent="0.25">
      <c r="B162" s="6">
        <v>158</v>
      </c>
      <c r="C162" s="28" t="s">
        <v>290</v>
      </c>
      <c r="D162" s="29" t="s">
        <v>291</v>
      </c>
      <c r="E162" s="28" t="s">
        <v>80</v>
      </c>
      <c r="F162" s="30"/>
      <c r="G162" s="31" t="s">
        <v>308</v>
      </c>
      <c r="H162" s="32">
        <v>2</v>
      </c>
      <c r="I162" s="32"/>
      <c r="J162" s="32">
        <f t="shared" si="4"/>
        <v>150</v>
      </c>
      <c r="K162" s="33">
        <v>15.8</v>
      </c>
      <c r="L162" s="34">
        <f t="shared" si="5"/>
        <v>0.10533333333333333</v>
      </c>
      <c r="M162" s="35" t="s">
        <v>45</v>
      </c>
    </row>
    <row r="163" spans="2:13" ht="15.75" customHeight="1" x14ac:dyDescent="0.25">
      <c r="B163" s="6">
        <v>159</v>
      </c>
      <c r="C163" s="28" t="s">
        <v>290</v>
      </c>
      <c r="D163" s="29" t="s">
        <v>291</v>
      </c>
      <c r="E163" s="28" t="s">
        <v>309</v>
      </c>
      <c r="F163" s="30"/>
      <c r="G163" s="31" t="s">
        <v>310</v>
      </c>
      <c r="H163" s="32">
        <v>3</v>
      </c>
      <c r="I163" s="32"/>
      <c r="J163" s="32">
        <f t="shared" si="4"/>
        <v>225</v>
      </c>
      <c r="K163" s="33">
        <v>17.399999999999999</v>
      </c>
      <c r="L163" s="34">
        <f t="shared" si="5"/>
        <v>7.7333333333333323E-2</v>
      </c>
      <c r="M163" s="35" t="s">
        <v>45</v>
      </c>
    </row>
    <row r="164" spans="2:13" ht="15.75" customHeight="1" x14ac:dyDescent="0.25">
      <c r="B164" s="6">
        <v>160</v>
      </c>
      <c r="C164" s="28" t="s">
        <v>290</v>
      </c>
      <c r="D164" s="29" t="s">
        <v>291</v>
      </c>
      <c r="E164" s="28" t="s">
        <v>144</v>
      </c>
      <c r="F164" s="30"/>
      <c r="G164" s="31" t="s">
        <v>311</v>
      </c>
      <c r="H164" s="32">
        <v>5</v>
      </c>
      <c r="I164" s="32"/>
      <c r="J164" s="32">
        <f t="shared" si="4"/>
        <v>375</v>
      </c>
      <c r="K164" s="33">
        <v>16.43</v>
      </c>
      <c r="L164" s="34">
        <f t="shared" si="5"/>
        <v>4.3813333333333329E-2</v>
      </c>
      <c r="M164" s="35" t="s">
        <v>45</v>
      </c>
    </row>
    <row r="165" spans="2:13" ht="15.75" customHeight="1" x14ac:dyDescent="0.25">
      <c r="B165" s="6">
        <v>161</v>
      </c>
      <c r="C165" s="28" t="s">
        <v>312</v>
      </c>
      <c r="D165" s="29" t="s">
        <v>313</v>
      </c>
      <c r="E165" s="28" t="s">
        <v>300</v>
      </c>
      <c r="F165" s="30"/>
      <c r="G165" s="31" t="s">
        <v>314</v>
      </c>
      <c r="H165" s="32">
        <v>2</v>
      </c>
      <c r="I165" s="32"/>
      <c r="J165" s="32">
        <f t="shared" si="4"/>
        <v>150</v>
      </c>
      <c r="K165" s="33">
        <v>21.7</v>
      </c>
      <c r="L165" s="34">
        <f t="shared" si="5"/>
        <v>0.14466666666666667</v>
      </c>
      <c r="M165" s="35" t="s">
        <v>45</v>
      </c>
    </row>
    <row r="166" spans="2:13" ht="15.75" customHeight="1" x14ac:dyDescent="0.25">
      <c r="B166" s="6">
        <v>162</v>
      </c>
      <c r="C166" s="28" t="s">
        <v>312</v>
      </c>
      <c r="D166" s="29" t="s">
        <v>313</v>
      </c>
      <c r="E166" s="28" t="s">
        <v>80</v>
      </c>
      <c r="F166" s="30"/>
      <c r="G166" s="31" t="s">
        <v>315</v>
      </c>
      <c r="H166" s="32">
        <v>2</v>
      </c>
      <c r="I166" s="32"/>
      <c r="J166" s="32">
        <f t="shared" si="4"/>
        <v>150</v>
      </c>
      <c r="K166" s="33">
        <v>17.399999999999999</v>
      </c>
      <c r="L166" s="34">
        <f t="shared" si="5"/>
        <v>0.11599999999999999</v>
      </c>
      <c r="M166" s="35" t="s">
        <v>45</v>
      </c>
    </row>
    <row r="167" spans="2:13" ht="15.75" customHeight="1" x14ac:dyDescent="0.25">
      <c r="B167" s="6">
        <v>163</v>
      </c>
      <c r="C167" s="28" t="s">
        <v>312</v>
      </c>
      <c r="D167" s="29" t="s">
        <v>313</v>
      </c>
      <c r="E167" s="28" t="s">
        <v>309</v>
      </c>
      <c r="F167" s="30"/>
      <c r="G167" s="31" t="s">
        <v>316</v>
      </c>
      <c r="H167" s="32">
        <v>3</v>
      </c>
      <c r="I167" s="32"/>
      <c r="J167" s="32">
        <f t="shared" si="4"/>
        <v>225</v>
      </c>
      <c r="K167" s="33">
        <v>19.3</v>
      </c>
      <c r="L167" s="34">
        <f t="shared" si="5"/>
        <v>8.5777777777777786E-2</v>
      </c>
      <c r="M167" s="35" t="s">
        <v>45</v>
      </c>
    </row>
    <row r="168" spans="2:13" ht="15.75" customHeight="1" x14ac:dyDescent="0.25">
      <c r="B168" s="6">
        <v>164</v>
      </c>
      <c r="C168" s="28" t="s">
        <v>317</v>
      </c>
      <c r="D168" s="29" t="s">
        <v>318</v>
      </c>
      <c r="E168" s="28" t="s">
        <v>126</v>
      </c>
      <c r="F168" s="30"/>
      <c r="G168" s="31" t="s">
        <v>319</v>
      </c>
      <c r="H168" s="32">
        <v>1</v>
      </c>
      <c r="I168" s="32"/>
      <c r="J168" s="32">
        <f t="shared" si="4"/>
        <v>75</v>
      </c>
      <c r="K168" s="33">
        <v>13.71</v>
      </c>
      <c r="L168" s="34">
        <f t="shared" si="5"/>
        <v>0.18280000000000002</v>
      </c>
      <c r="M168" s="35" t="s">
        <v>45</v>
      </c>
    </row>
    <row r="169" spans="2:13" ht="15.75" customHeight="1" x14ac:dyDescent="0.25">
      <c r="B169" s="6">
        <v>165</v>
      </c>
      <c r="C169" s="28" t="s">
        <v>320</v>
      </c>
      <c r="D169" s="29" t="s">
        <v>321</v>
      </c>
      <c r="E169" s="28" t="s">
        <v>100</v>
      </c>
      <c r="F169" s="30"/>
      <c r="G169" s="31" t="s">
        <v>322</v>
      </c>
      <c r="H169" s="32">
        <v>2</v>
      </c>
      <c r="I169" s="32"/>
      <c r="J169" s="32">
        <f t="shared" si="4"/>
        <v>150</v>
      </c>
      <c r="K169" s="33">
        <v>53.7</v>
      </c>
      <c r="L169" s="34">
        <f t="shared" si="5"/>
        <v>0.35800000000000004</v>
      </c>
      <c r="M169" s="35" t="s">
        <v>45</v>
      </c>
    </row>
    <row r="170" spans="2:13" ht="15.75" customHeight="1" x14ac:dyDescent="0.25">
      <c r="B170" s="6">
        <v>166</v>
      </c>
      <c r="C170" s="28" t="s">
        <v>320</v>
      </c>
      <c r="D170" s="29" t="s">
        <v>321</v>
      </c>
      <c r="E170" s="28" t="s">
        <v>284</v>
      </c>
      <c r="F170" s="30"/>
      <c r="G170" s="31" t="s">
        <v>323</v>
      </c>
      <c r="H170" s="32">
        <v>2</v>
      </c>
      <c r="I170" s="32"/>
      <c r="J170" s="32">
        <f t="shared" si="4"/>
        <v>150</v>
      </c>
      <c r="K170" s="33">
        <v>50.69</v>
      </c>
      <c r="L170" s="34">
        <f t="shared" si="5"/>
        <v>0.33793333333333331</v>
      </c>
      <c r="M170" s="35" t="s">
        <v>45</v>
      </c>
    </row>
    <row r="171" spans="2:13" ht="15.75" customHeight="1" x14ac:dyDescent="0.25">
      <c r="B171" s="6">
        <v>167</v>
      </c>
      <c r="C171" s="28" t="s">
        <v>324</v>
      </c>
      <c r="D171" s="29" t="s">
        <v>325</v>
      </c>
      <c r="E171" s="28" t="s">
        <v>326</v>
      </c>
      <c r="F171" s="30"/>
      <c r="G171" s="31" t="s">
        <v>327</v>
      </c>
      <c r="H171" s="32">
        <v>1</v>
      </c>
      <c r="I171" s="32"/>
      <c r="J171" s="32">
        <f t="shared" si="4"/>
        <v>75</v>
      </c>
      <c r="K171" s="33">
        <v>7.67</v>
      </c>
      <c r="L171" s="34">
        <f t="shared" si="5"/>
        <v>0.10226666666666667</v>
      </c>
      <c r="M171" s="35" t="s">
        <v>35</v>
      </c>
    </row>
    <row r="172" spans="2:13" ht="15.75" customHeight="1" x14ac:dyDescent="0.25">
      <c r="B172" s="6">
        <v>168</v>
      </c>
      <c r="C172" s="28" t="s">
        <v>324</v>
      </c>
      <c r="D172" s="29" t="s">
        <v>325</v>
      </c>
      <c r="E172" s="28" t="s">
        <v>43</v>
      </c>
      <c r="F172" s="30"/>
      <c r="G172" s="31" t="s">
        <v>328</v>
      </c>
      <c r="H172" s="32">
        <v>7</v>
      </c>
      <c r="I172" s="32"/>
      <c r="J172" s="32">
        <f t="shared" si="4"/>
        <v>525</v>
      </c>
      <c r="K172" s="33">
        <v>53.440000000000005</v>
      </c>
      <c r="L172" s="34">
        <f t="shared" si="5"/>
        <v>0.1017904761904762</v>
      </c>
      <c r="M172" s="35" t="s">
        <v>35</v>
      </c>
    </row>
    <row r="173" spans="2:13" ht="15.75" customHeight="1" x14ac:dyDescent="0.25">
      <c r="B173" s="6">
        <v>169</v>
      </c>
      <c r="C173" s="28" t="s">
        <v>329</v>
      </c>
      <c r="D173" s="29" t="s">
        <v>330</v>
      </c>
      <c r="E173" s="28" t="s">
        <v>43</v>
      </c>
      <c r="F173" s="30"/>
      <c r="G173" s="31" t="s">
        <v>331</v>
      </c>
      <c r="H173" s="32">
        <v>1</v>
      </c>
      <c r="I173" s="32"/>
      <c r="J173" s="32">
        <f t="shared" si="4"/>
        <v>75</v>
      </c>
      <c r="K173" s="33">
        <v>13.66</v>
      </c>
      <c r="L173" s="34">
        <f t="shared" si="5"/>
        <v>0.18213333333333334</v>
      </c>
      <c r="M173" s="35" t="s">
        <v>35</v>
      </c>
    </row>
    <row r="174" spans="2:13" ht="15.75" customHeight="1" x14ac:dyDescent="0.25">
      <c r="B174" s="6">
        <v>170</v>
      </c>
      <c r="C174" s="28" t="s">
        <v>329</v>
      </c>
      <c r="D174" s="29" t="s">
        <v>330</v>
      </c>
      <c r="E174" s="28" t="s">
        <v>100</v>
      </c>
      <c r="F174" s="30"/>
      <c r="G174" s="31" t="s">
        <v>332</v>
      </c>
      <c r="H174" s="32">
        <v>5</v>
      </c>
      <c r="I174" s="32"/>
      <c r="J174" s="32">
        <f t="shared" si="4"/>
        <v>375</v>
      </c>
      <c r="K174" s="33">
        <v>11.76</v>
      </c>
      <c r="L174" s="34">
        <f t="shared" si="5"/>
        <v>3.1359999999999999E-2</v>
      </c>
      <c r="M174" s="35" t="s">
        <v>35</v>
      </c>
    </row>
    <row r="175" spans="2:13" ht="15.75" customHeight="1" x14ac:dyDescent="0.25">
      <c r="B175" s="6">
        <v>171</v>
      </c>
      <c r="C175" s="28" t="s">
        <v>333</v>
      </c>
      <c r="D175" s="29" t="s">
        <v>334</v>
      </c>
      <c r="E175" s="28" t="s">
        <v>158</v>
      </c>
      <c r="F175" s="30"/>
      <c r="G175" s="31" t="s">
        <v>335</v>
      </c>
      <c r="H175" s="32">
        <v>5</v>
      </c>
      <c r="I175" s="32"/>
      <c r="J175" s="32">
        <f t="shared" si="4"/>
        <v>375</v>
      </c>
      <c r="K175" s="33">
        <v>42.1</v>
      </c>
      <c r="L175" s="34">
        <f t="shared" si="5"/>
        <v>0.11226666666666667</v>
      </c>
      <c r="M175" s="35" t="s">
        <v>35</v>
      </c>
    </row>
    <row r="176" spans="2:13" ht="15.75" customHeight="1" x14ac:dyDescent="0.25">
      <c r="B176" s="6">
        <v>172</v>
      </c>
      <c r="C176" s="28" t="s">
        <v>333</v>
      </c>
      <c r="D176" s="29" t="s">
        <v>334</v>
      </c>
      <c r="E176" s="28" t="s">
        <v>150</v>
      </c>
      <c r="F176" s="30"/>
      <c r="G176" s="31" t="s">
        <v>336</v>
      </c>
      <c r="H176" s="32">
        <v>4</v>
      </c>
      <c r="I176" s="32"/>
      <c r="J176" s="32">
        <f t="shared" si="4"/>
        <v>300</v>
      </c>
      <c r="K176" s="33">
        <v>18.399999999999999</v>
      </c>
      <c r="L176" s="34">
        <f t="shared" si="5"/>
        <v>6.133333333333333E-2</v>
      </c>
      <c r="M176" s="35" t="s">
        <v>35</v>
      </c>
    </row>
    <row r="177" spans="2:13" ht="15.75" customHeight="1" x14ac:dyDescent="0.25">
      <c r="B177" s="6">
        <v>173</v>
      </c>
      <c r="C177" s="28" t="s">
        <v>333</v>
      </c>
      <c r="D177" s="29" t="s">
        <v>334</v>
      </c>
      <c r="E177" s="28" t="s">
        <v>43</v>
      </c>
      <c r="F177" s="30"/>
      <c r="G177" s="31" t="s">
        <v>337</v>
      </c>
      <c r="H177" s="32">
        <v>4</v>
      </c>
      <c r="I177" s="32"/>
      <c r="J177" s="32">
        <f t="shared" si="4"/>
        <v>300</v>
      </c>
      <c r="K177" s="33">
        <v>17.75</v>
      </c>
      <c r="L177" s="34">
        <f t="shared" si="5"/>
        <v>5.9166666666666666E-2</v>
      </c>
      <c r="M177" s="35" t="s">
        <v>35</v>
      </c>
    </row>
    <row r="178" spans="2:13" ht="15.75" customHeight="1" x14ac:dyDescent="0.25">
      <c r="B178" s="6">
        <v>174</v>
      </c>
      <c r="C178" s="28" t="s">
        <v>338</v>
      </c>
      <c r="D178" s="29" t="s">
        <v>339</v>
      </c>
      <c r="E178" s="28" t="s">
        <v>43</v>
      </c>
      <c r="F178" s="30"/>
      <c r="G178" s="31" t="s">
        <v>340</v>
      </c>
      <c r="H178" s="32">
        <v>8</v>
      </c>
      <c r="I178" s="32"/>
      <c r="J178" s="32">
        <f t="shared" si="4"/>
        <v>600</v>
      </c>
      <c r="K178" s="33">
        <v>66.27</v>
      </c>
      <c r="L178" s="34">
        <f t="shared" si="5"/>
        <v>0.11044999999999999</v>
      </c>
      <c r="M178" s="35" t="s">
        <v>35</v>
      </c>
    </row>
    <row r="179" spans="2:13" ht="15.75" customHeight="1" x14ac:dyDescent="0.25">
      <c r="B179" s="6">
        <v>175</v>
      </c>
      <c r="C179" s="28" t="s">
        <v>341</v>
      </c>
      <c r="D179" s="29" t="s">
        <v>342</v>
      </c>
      <c r="E179" s="28" t="s">
        <v>43</v>
      </c>
      <c r="F179" s="30"/>
      <c r="G179" s="31" t="s">
        <v>343</v>
      </c>
      <c r="H179" s="32">
        <v>4</v>
      </c>
      <c r="I179" s="32"/>
      <c r="J179" s="32">
        <f t="shared" si="4"/>
        <v>300</v>
      </c>
      <c r="K179" s="33">
        <v>9.0299999999999994</v>
      </c>
      <c r="L179" s="34">
        <f t="shared" si="5"/>
        <v>3.0099999999999998E-2</v>
      </c>
      <c r="M179" s="35" t="s">
        <v>35</v>
      </c>
    </row>
    <row r="180" spans="2:13" ht="15.75" customHeight="1" x14ac:dyDescent="0.25">
      <c r="B180" s="6">
        <v>176</v>
      </c>
      <c r="C180" s="28" t="s">
        <v>341</v>
      </c>
      <c r="D180" s="29" t="s">
        <v>342</v>
      </c>
      <c r="E180" s="28" t="s">
        <v>94</v>
      </c>
      <c r="F180" s="30"/>
      <c r="G180" s="31" t="s">
        <v>344</v>
      </c>
      <c r="H180" s="32">
        <v>4</v>
      </c>
      <c r="I180" s="32"/>
      <c r="J180" s="32">
        <f t="shared" si="4"/>
        <v>300</v>
      </c>
      <c r="K180" s="33">
        <v>12.4</v>
      </c>
      <c r="L180" s="34">
        <f t="shared" si="5"/>
        <v>4.1333333333333333E-2</v>
      </c>
      <c r="M180" s="35" t="s">
        <v>35</v>
      </c>
    </row>
    <row r="181" spans="2:13" ht="15.75" customHeight="1" x14ac:dyDescent="0.25">
      <c r="B181" s="6">
        <v>177</v>
      </c>
      <c r="C181" s="28" t="s">
        <v>341</v>
      </c>
      <c r="D181" s="29" t="s">
        <v>342</v>
      </c>
      <c r="E181" s="28" t="s">
        <v>100</v>
      </c>
      <c r="F181" s="30"/>
      <c r="G181" s="31" t="s">
        <v>345</v>
      </c>
      <c r="H181" s="32">
        <v>5</v>
      </c>
      <c r="I181" s="32"/>
      <c r="J181" s="32">
        <f t="shared" si="4"/>
        <v>375</v>
      </c>
      <c r="K181" s="33">
        <v>11.76</v>
      </c>
      <c r="L181" s="34">
        <f t="shared" si="5"/>
        <v>3.1359999999999999E-2</v>
      </c>
      <c r="M181" s="35" t="s">
        <v>35</v>
      </c>
    </row>
    <row r="182" spans="2:13" ht="15.75" customHeight="1" x14ac:dyDescent="0.25">
      <c r="B182" s="6">
        <v>178</v>
      </c>
      <c r="C182" s="28" t="s">
        <v>346</v>
      </c>
      <c r="D182" s="29" t="s">
        <v>347</v>
      </c>
      <c r="E182" s="28" t="s">
        <v>43</v>
      </c>
      <c r="F182" s="30"/>
      <c r="G182" s="31" t="s">
        <v>348</v>
      </c>
      <c r="H182" s="32">
        <v>2</v>
      </c>
      <c r="I182" s="32"/>
      <c r="J182" s="32">
        <f t="shared" si="4"/>
        <v>150</v>
      </c>
      <c r="K182" s="33">
        <v>7.6</v>
      </c>
      <c r="L182" s="34">
        <f t="shared" si="5"/>
        <v>5.0666666666666665E-2</v>
      </c>
      <c r="M182" s="35" t="s">
        <v>35</v>
      </c>
    </row>
    <row r="183" spans="2:13" ht="15.75" customHeight="1" x14ac:dyDescent="0.25">
      <c r="B183" s="6">
        <v>179</v>
      </c>
      <c r="C183" s="28" t="s">
        <v>349</v>
      </c>
      <c r="D183" s="29" t="s">
        <v>350</v>
      </c>
      <c r="E183" s="28" t="s">
        <v>43</v>
      </c>
      <c r="F183" s="30"/>
      <c r="G183" s="31" t="s">
        <v>351</v>
      </c>
      <c r="H183" s="32">
        <v>2</v>
      </c>
      <c r="I183" s="32"/>
      <c r="J183" s="32">
        <f t="shared" si="4"/>
        <v>150</v>
      </c>
      <c r="K183" s="33">
        <v>67.53</v>
      </c>
      <c r="L183" s="34">
        <f t="shared" si="5"/>
        <v>0.45019999999999999</v>
      </c>
      <c r="M183" s="35" t="s">
        <v>35</v>
      </c>
    </row>
    <row r="184" spans="2:13" ht="15.75" customHeight="1" x14ac:dyDescent="0.25">
      <c r="B184" s="6">
        <v>180</v>
      </c>
      <c r="C184" s="28" t="s">
        <v>352</v>
      </c>
      <c r="D184" s="29" t="s">
        <v>353</v>
      </c>
      <c r="E184" s="28" t="s">
        <v>43</v>
      </c>
      <c r="F184" s="30"/>
      <c r="G184" s="31" t="s">
        <v>354</v>
      </c>
      <c r="H184" s="32">
        <v>2</v>
      </c>
      <c r="I184" s="32"/>
      <c r="J184" s="32">
        <f t="shared" si="4"/>
        <v>150</v>
      </c>
      <c r="K184" s="33">
        <v>8.3699999999999992</v>
      </c>
      <c r="L184" s="34">
        <f t="shared" si="5"/>
        <v>5.5799999999999995E-2</v>
      </c>
      <c r="M184" s="35" t="s">
        <v>35</v>
      </c>
    </row>
    <row r="185" spans="2:13" ht="15.75" customHeight="1" x14ac:dyDescent="0.25">
      <c r="B185" s="6">
        <v>181</v>
      </c>
      <c r="C185" s="28" t="s">
        <v>355</v>
      </c>
      <c r="D185" s="29" t="s">
        <v>356</v>
      </c>
      <c r="E185" s="28" t="s">
        <v>100</v>
      </c>
      <c r="F185" s="30"/>
      <c r="G185" s="31" t="s">
        <v>357</v>
      </c>
      <c r="H185" s="32">
        <v>3</v>
      </c>
      <c r="I185" s="32"/>
      <c r="J185" s="32">
        <f t="shared" si="4"/>
        <v>225</v>
      </c>
      <c r="K185" s="33">
        <v>15.3</v>
      </c>
      <c r="L185" s="34">
        <f t="shared" si="5"/>
        <v>6.8000000000000005E-2</v>
      </c>
      <c r="M185" s="35" t="s">
        <v>35</v>
      </c>
    </row>
    <row r="186" spans="2:13" ht="15.75" customHeight="1" x14ac:dyDescent="0.25">
      <c r="B186" s="6">
        <v>182</v>
      </c>
      <c r="C186" s="28" t="s">
        <v>355</v>
      </c>
      <c r="D186" s="29" t="s">
        <v>356</v>
      </c>
      <c r="E186" s="28" t="s">
        <v>284</v>
      </c>
      <c r="F186" s="30"/>
      <c r="G186" s="31" t="s">
        <v>358</v>
      </c>
      <c r="H186" s="32">
        <v>3</v>
      </c>
      <c r="I186" s="32"/>
      <c r="J186" s="32">
        <f t="shared" si="4"/>
        <v>225</v>
      </c>
      <c r="K186" s="33">
        <v>72.94</v>
      </c>
      <c r="L186" s="34">
        <f t="shared" si="5"/>
        <v>0.32417777777777779</v>
      </c>
      <c r="M186" s="35" t="s">
        <v>35</v>
      </c>
    </row>
    <row r="187" spans="2:13" ht="15.75" customHeight="1" x14ac:dyDescent="0.25">
      <c r="B187" s="6">
        <v>183</v>
      </c>
      <c r="C187" s="28" t="s">
        <v>359</v>
      </c>
      <c r="D187" s="29" t="s">
        <v>360</v>
      </c>
      <c r="E187" s="28" t="s">
        <v>43</v>
      </c>
      <c r="F187" s="30"/>
      <c r="G187" s="31" t="s">
        <v>361</v>
      </c>
      <c r="H187" s="32">
        <v>4</v>
      </c>
      <c r="I187" s="32"/>
      <c r="J187" s="32">
        <f t="shared" si="4"/>
        <v>300</v>
      </c>
      <c r="K187" s="33">
        <v>34.17</v>
      </c>
      <c r="L187" s="34">
        <f t="shared" si="5"/>
        <v>0.1139</v>
      </c>
      <c r="M187" s="35" t="s">
        <v>35</v>
      </c>
    </row>
    <row r="188" spans="2:13" ht="15.75" customHeight="1" x14ac:dyDescent="0.25">
      <c r="B188" s="6">
        <v>184</v>
      </c>
      <c r="C188" s="28" t="s">
        <v>362</v>
      </c>
      <c r="D188" s="29" t="s">
        <v>363</v>
      </c>
      <c r="E188" s="28" t="s">
        <v>364</v>
      </c>
      <c r="F188" s="30"/>
      <c r="G188" s="31" t="s">
        <v>365</v>
      </c>
      <c r="H188" s="32">
        <v>7</v>
      </c>
      <c r="I188" s="32"/>
      <c r="J188" s="32">
        <f t="shared" si="4"/>
        <v>525</v>
      </c>
      <c r="K188" s="33">
        <v>21.5</v>
      </c>
      <c r="L188" s="34">
        <f t="shared" si="5"/>
        <v>4.0952380952380955E-2</v>
      </c>
      <c r="M188" s="35" t="s">
        <v>35</v>
      </c>
    </row>
    <row r="189" spans="2:13" ht="15.75" customHeight="1" x14ac:dyDescent="0.25">
      <c r="B189" s="6">
        <v>185</v>
      </c>
      <c r="C189" s="28" t="s">
        <v>362</v>
      </c>
      <c r="D189" s="29" t="s">
        <v>363</v>
      </c>
      <c r="E189" s="28" t="s">
        <v>366</v>
      </c>
      <c r="F189" s="30"/>
      <c r="G189" s="31" t="s">
        <v>367</v>
      </c>
      <c r="H189" s="32">
        <v>2</v>
      </c>
      <c r="I189" s="32"/>
      <c r="J189" s="32">
        <f t="shared" si="4"/>
        <v>150</v>
      </c>
      <c r="K189" s="33">
        <v>19.399999999999999</v>
      </c>
      <c r="L189" s="34">
        <f t="shared" si="5"/>
        <v>0.12933333333333333</v>
      </c>
      <c r="M189" s="35" t="s">
        <v>35</v>
      </c>
    </row>
    <row r="190" spans="2:13" ht="15.75" customHeight="1" x14ac:dyDescent="0.25">
      <c r="B190" s="6">
        <v>186</v>
      </c>
      <c r="C190" s="28" t="s">
        <v>362</v>
      </c>
      <c r="D190" s="29" t="s">
        <v>363</v>
      </c>
      <c r="E190" s="28" t="s">
        <v>368</v>
      </c>
      <c r="F190" s="30"/>
      <c r="G190" s="31" t="s">
        <v>369</v>
      </c>
      <c r="H190" s="32">
        <v>4</v>
      </c>
      <c r="I190" s="32"/>
      <c r="J190" s="32">
        <f t="shared" si="4"/>
        <v>300</v>
      </c>
      <c r="K190" s="33">
        <v>29.3</v>
      </c>
      <c r="L190" s="34">
        <f t="shared" si="5"/>
        <v>9.7666666666666666E-2</v>
      </c>
      <c r="M190" s="35" t="s">
        <v>35</v>
      </c>
    </row>
    <row r="191" spans="2:13" ht="15.75" customHeight="1" x14ac:dyDescent="0.25">
      <c r="B191" s="6">
        <v>187</v>
      </c>
      <c r="C191" s="28" t="s">
        <v>362</v>
      </c>
      <c r="D191" s="29" t="s">
        <v>363</v>
      </c>
      <c r="E191" s="28" t="s">
        <v>370</v>
      </c>
      <c r="F191" s="30"/>
      <c r="G191" s="31" t="s">
        <v>371</v>
      </c>
      <c r="H191" s="32">
        <v>3</v>
      </c>
      <c r="I191" s="32"/>
      <c r="J191" s="32">
        <f t="shared" si="4"/>
        <v>225</v>
      </c>
      <c r="K191" s="33">
        <v>9.3000000000000007</v>
      </c>
      <c r="L191" s="34">
        <f t="shared" si="5"/>
        <v>4.1333333333333333E-2</v>
      </c>
      <c r="M191" s="35" t="s">
        <v>35</v>
      </c>
    </row>
    <row r="192" spans="2:13" ht="15.75" customHeight="1" x14ac:dyDescent="0.25">
      <c r="B192" s="6">
        <v>188</v>
      </c>
      <c r="C192" s="28" t="s">
        <v>362</v>
      </c>
      <c r="D192" s="29" t="s">
        <v>363</v>
      </c>
      <c r="E192" s="28" t="s">
        <v>372</v>
      </c>
      <c r="F192" s="30"/>
      <c r="G192" s="31" t="s">
        <v>373</v>
      </c>
      <c r="H192" s="32">
        <v>1</v>
      </c>
      <c r="I192" s="32"/>
      <c r="J192" s="32">
        <f t="shared" si="4"/>
        <v>75</v>
      </c>
      <c r="K192" s="33">
        <v>36.700000000000003</v>
      </c>
      <c r="L192" s="34">
        <f t="shared" si="5"/>
        <v>0.4893333333333334</v>
      </c>
      <c r="M192" s="35" t="s">
        <v>35</v>
      </c>
    </row>
    <row r="193" spans="2:13" ht="15.75" customHeight="1" x14ac:dyDescent="0.25">
      <c r="B193" s="6">
        <v>189</v>
      </c>
      <c r="C193" s="28" t="s">
        <v>362</v>
      </c>
      <c r="D193" s="29" t="s">
        <v>363</v>
      </c>
      <c r="E193" s="28" t="s">
        <v>16</v>
      </c>
      <c r="F193" s="30"/>
      <c r="G193" s="31" t="s">
        <v>374</v>
      </c>
      <c r="H193" s="32">
        <v>3</v>
      </c>
      <c r="I193" s="32"/>
      <c r="J193" s="32">
        <f t="shared" si="4"/>
        <v>225</v>
      </c>
      <c r="K193" s="33">
        <v>51.34</v>
      </c>
      <c r="L193" s="34">
        <f t="shared" si="5"/>
        <v>0.22817777777777778</v>
      </c>
      <c r="M193" s="35" t="s">
        <v>35</v>
      </c>
    </row>
    <row r="194" spans="2:13" ht="15.75" customHeight="1" x14ac:dyDescent="0.25">
      <c r="B194" s="6">
        <v>190</v>
      </c>
      <c r="C194" s="28" t="s">
        <v>362</v>
      </c>
      <c r="D194" s="29" t="s">
        <v>363</v>
      </c>
      <c r="E194" s="28" t="s">
        <v>43</v>
      </c>
      <c r="F194" s="30"/>
      <c r="G194" s="31" t="s">
        <v>375</v>
      </c>
      <c r="H194" s="32">
        <v>14</v>
      </c>
      <c r="I194" s="32"/>
      <c r="J194" s="32">
        <f t="shared" si="4"/>
        <v>1050</v>
      </c>
      <c r="K194" s="33">
        <v>49.47</v>
      </c>
      <c r="L194" s="34">
        <f t="shared" si="5"/>
        <v>4.7114285714285713E-2</v>
      </c>
      <c r="M194" s="35" t="s">
        <v>35</v>
      </c>
    </row>
    <row r="195" spans="2:13" ht="15.75" customHeight="1" x14ac:dyDescent="0.25">
      <c r="B195" s="6">
        <v>191</v>
      </c>
      <c r="C195" s="28" t="s">
        <v>362</v>
      </c>
      <c r="D195" s="29" t="s">
        <v>363</v>
      </c>
      <c r="E195" s="28" t="s">
        <v>94</v>
      </c>
      <c r="F195" s="30"/>
      <c r="G195" s="31" t="s">
        <v>376</v>
      </c>
      <c r="H195" s="32">
        <v>4</v>
      </c>
      <c r="I195" s="32"/>
      <c r="J195" s="32">
        <f t="shared" si="4"/>
        <v>300</v>
      </c>
      <c r="K195" s="33">
        <v>40.81</v>
      </c>
      <c r="L195" s="34">
        <f t="shared" si="5"/>
        <v>0.13603333333333334</v>
      </c>
      <c r="M195" s="35" t="s">
        <v>35</v>
      </c>
    </row>
    <row r="196" spans="2:13" ht="15.75" customHeight="1" x14ac:dyDescent="0.25">
      <c r="B196" s="6">
        <v>192</v>
      </c>
      <c r="C196" s="28" t="s">
        <v>362</v>
      </c>
      <c r="D196" s="29" t="s">
        <v>363</v>
      </c>
      <c r="E196" s="28" t="s">
        <v>377</v>
      </c>
      <c r="F196" s="30"/>
      <c r="G196" s="31" t="s">
        <v>378</v>
      </c>
      <c r="H196" s="32">
        <v>4</v>
      </c>
      <c r="I196" s="32"/>
      <c r="J196" s="32">
        <f t="shared" si="4"/>
        <v>300</v>
      </c>
      <c r="K196" s="33">
        <v>28.5</v>
      </c>
      <c r="L196" s="34">
        <f t="shared" si="5"/>
        <v>9.5000000000000001E-2</v>
      </c>
      <c r="M196" s="35" t="s">
        <v>35</v>
      </c>
    </row>
    <row r="197" spans="2:13" ht="15.75" customHeight="1" x14ac:dyDescent="0.25">
      <c r="B197" s="6">
        <v>193</v>
      </c>
      <c r="C197" s="28" t="s">
        <v>362</v>
      </c>
      <c r="D197" s="29" t="s">
        <v>363</v>
      </c>
      <c r="E197" s="28" t="s">
        <v>377</v>
      </c>
      <c r="F197" s="30"/>
      <c r="G197" s="31" t="s">
        <v>379</v>
      </c>
      <c r="H197" s="32">
        <v>4</v>
      </c>
      <c r="I197" s="32"/>
      <c r="J197" s="32">
        <f t="shared" si="4"/>
        <v>300</v>
      </c>
      <c r="K197" s="33">
        <v>31.4</v>
      </c>
      <c r="L197" s="34">
        <f t="shared" si="5"/>
        <v>0.10466666666666666</v>
      </c>
      <c r="M197" s="35" t="s">
        <v>35</v>
      </c>
    </row>
    <row r="198" spans="2:13" ht="15.75" customHeight="1" x14ac:dyDescent="0.25">
      <c r="B198" s="6">
        <v>194</v>
      </c>
      <c r="C198" s="28" t="s">
        <v>362</v>
      </c>
      <c r="D198" s="29" t="s">
        <v>363</v>
      </c>
      <c r="E198" s="28" t="s">
        <v>43</v>
      </c>
      <c r="F198" s="30"/>
      <c r="G198" s="31" t="s">
        <v>380</v>
      </c>
      <c r="H198" s="32">
        <v>3</v>
      </c>
      <c r="I198" s="32"/>
      <c r="J198" s="32">
        <f t="shared" ref="J198:J261" si="6">H198*75</f>
        <v>225</v>
      </c>
      <c r="K198" s="33">
        <v>79.5</v>
      </c>
      <c r="L198" s="34">
        <f t="shared" ref="L198:L261" si="7">K198/J198</f>
        <v>0.35333333333333333</v>
      </c>
      <c r="M198" s="35" t="s">
        <v>35</v>
      </c>
    </row>
    <row r="199" spans="2:13" ht="15.75" customHeight="1" x14ac:dyDescent="0.25">
      <c r="B199" s="6">
        <v>195</v>
      </c>
      <c r="C199" s="28" t="s">
        <v>362</v>
      </c>
      <c r="D199" s="29" t="s">
        <v>363</v>
      </c>
      <c r="E199" s="28" t="s">
        <v>94</v>
      </c>
      <c r="F199" s="30"/>
      <c r="G199" s="31" t="s">
        <v>381</v>
      </c>
      <c r="H199" s="32">
        <v>4</v>
      </c>
      <c r="I199" s="32"/>
      <c r="J199" s="32">
        <f t="shared" si="6"/>
        <v>300</v>
      </c>
      <c r="K199" s="33">
        <v>71.3</v>
      </c>
      <c r="L199" s="34">
        <f t="shared" si="7"/>
        <v>0.23766666666666666</v>
      </c>
      <c r="M199" s="35" t="s">
        <v>35</v>
      </c>
    </row>
    <row r="200" spans="2:13" ht="15.75" customHeight="1" x14ac:dyDescent="0.25">
      <c r="B200" s="6">
        <v>196</v>
      </c>
      <c r="C200" s="28" t="s">
        <v>362</v>
      </c>
      <c r="D200" s="29" t="s">
        <v>363</v>
      </c>
      <c r="E200" s="28" t="s">
        <v>100</v>
      </c>
      <c r="F200" s="30"/>
      <c r="G200" s="31" t="s">
        <v>382</v>
      </c>
      <c r="H200" s="32">
        <v>4</v>
      </c>
      <c r="I200" s="32"/>
      <c r="J200" s="32">
        <f t="shared" si="6"/>
        <v>300</v>
      </c>
      <c r="K200" s="33">
        <v>35.1</v>
      </c>
      <c r="L200" s="34">
        <f t="shared" si="7"/>
        <v>0.11700000000000001</v>
      </c>
      <c r="M200" s="35" t="s">
        <v>35</v>
      </c>
    </row>
    <row r="201" spans="2:13" ht="15.75" customHeight="1" x14ac:dyDescent="0.25">
      <c r="B201" s="6">
        <v>197</v>
      </c>
      <c r="C201" s="28" t="s">
        <v>383</v>
      </c>
      <c r="D201" s="29" t="s">
        <v>384</v>
      </c>
      <c r="E201" s="28" t="s">
        <v>43</v>
      </c>
      <c r="F201" s="30"/>
      <c r="G201" s="31" t="s">
        <v>385</v>
      </c>
      <c r="H201" s="32">
        <v>3</v>
      </c>
      <c r="I201" s="32"/>
      <c r="J201" s="32">
        <f t="shared" si="6"/>
        <v>225</v>
      </c>
      <c r="K201" s="33">
        <v>19.36</v>
      </c>
      <c r="L201" s="34">
        <f t="shared" si="7"/>
        <v>8.6044444444444437E-2</v>
      </c>
      <c r="M201" s="35" t="s">
        <v>35</v>
      </c>
    </row>
    <row r="202" spans="2:13" ht="15.75" customHeight="1" x14ac:dyDescent="0.25">
      <c r="B202" s="6">
        <v>198</v>
      </c>
      <c r="C202" s="28" t="s">
        <v>383</v>
      </c>
      <c r="D202" s="29" t="s">
        <v>384</v>
      </c>
      <c r="E202" s="28" t="s">
        <v>372</v>
      </c>
      <c r="F202" s="30"/>
      <c r="G202" s="31" t="s">
        <v>386</v>
      </c>
      <c r="H202" s="32">
        <v>1</v>
      </c>
      <c r="I202" s="32"/>
      <c r="J202" s="32">
        <f t="shared" si="6"/>
        <v>75</v>
      </c>
      <c r="K202" s="33">
        <v>35.1</v>
      </c>
      <c r="L202" s="34">
        <f t="shared" si="7"/>
        <v>0.46800000000000003</v>
      </c>
      <c r="M202" s="35" t="s">
        <v>35</v>
      </c>
    </row>
    <row r="203" spans="2:13" ht="15.75" customHeight="1" x14ac:dyDescent="0.25">
      <c r="B203" s="6">
        <v>199</v>
      </c>
      <c r="C203" s="28" t="s">
        <v>383</v>
      </c>
      <c r="D203" s="29" t="s">
        <v>384</v>
      </c>
      <c r="E203" s="28" t="s">
        <v>43</v>
      </c>
      <c r="F203" s="30"/>
      <c r="G203" s="31" t="s">
        <v>387</v>
      </c>
      <c r="H203" s="32">
        <v>9</v>
      </c>
      <c r="I203" s="32"/>
      <c r="J203" s="32">
        <f t="shared" si="6"/>
        <v>675</v>
      </c>
      <c r="K203" s="33">
        <v>64.099999999999994</v>
      </c>
      <c r="L203" s="34">
        <f t="shared" si="7"/>
        <v>9.4962962962962957E-2</v>
      </c>
      <c r="M203" s="35" t="s">
        <v>35</v>
      </c>
    </row>
    <row r="204" spans="2:13" ht="15.75" customHeight="1" x14ac:dyDescent="0.25">
      <c r="B204" s="6">
        <v>200</v>
      </c>
      <c r="C204" s="28" t="s">
        <v>383</v>
      </c>
      <c r="D204" s="29" t="s">
        <v>384</v>
      </c>
      <c r="E204" s="28" t="s">
        <v>94</v>
      </c>
      <c r="F204" s="30"/>
      <c r="G204" s="31" t="s">
        <v>388</v>
      </c>
      <c r="H204" s="32">
        <v>4</v>
      </c>
      <c r="I204" s="32"/>
      <c r="J204" s="32">
        <f t="shared" si="6"/>
        <v>300</v>
      </c>
      <c r="K204" s="33">
        <v>10.46</v>
      </c>
      <c r="L204" s="34">
        <f t="shared" si="7"/>
        <v>3.4866666666666671E-2</v>
      </c>
      <c r="M204" s="35" t="s">
        <v>35</v>
      </c>
    </row>
    <row r="205" spans="2:13" ht="15.75" customHeight="1" x14ac:dyDescent="0.25">
      <c r="B205" s="6">
        <v>201</v>
      </c>
      <c r="C205" s="28" t="s">
        <v>383</v>
      </c>
      <c r="D205" s="29" t="s">
        <v>384</v>
      </c>
      <c r="E205" s="28" t="s">
        <v>389</v>
      </c>
      <c r="F205" s="30"/>
      <c r="G205" s="31" t="s">
        <v>390</v>
      </c>
      <c r="H205" s="32">
        <v>2</v>
      </c>
      <c r="I205" s="32"/>
      <c r="J205" s="32">
        <f t="shared" si="6"/>
        <v>150</v>
      </c>
      <c r="K205" s="33">
        <v>10</v>
      </c>
      <c r="L205" s="34">
        <f t="shared" si="7"/>
        <v>6.6666666666666666E-2</v>
      </c>
      <c r="M205" s="35" t="s">
        <v>35</v>
      </c>
    </row>
    <row r="206" spans="2:13" ht="15.75" customHeight="1" x14ac:dyDescent="0.25">
      <c r="B206" s="6">
        <v>202</v>
      </c>
      <c r="C206" s="28" t="s">
        <v>383</v>
      </c>
      <c r="D206" s="29" t="s">
        <v>384</v>
      </c>
      <c r="E206" s="28" t="s">
        <v>100</v>
      </c>
      <c r="F206" s="30"/>
      <c r="G206" s="31" t="s">
        <v>391</v>
      </c>
      <c r="H206" s="32">
        <v>6</v>
      </c>
      <c r="I206" s="32"/>
      <c r="J206" s="32">
        <f t="shared" si="6"/>
        <v>450</v>
      </c>
      <c r="K206" s="33">
        <v>11.76</v>
      </c>
      <c r="L206" s="34">
        <f t="shared" si="7"/>
        <v>2.6133333333333331E-2</v>
      </c>
      <c r="M206" s="35" t="s">
        <v>35</v>
      </c>
    </row>
    <row r="207" spans="2:13" ht="15.75" customHeight="1" x14ac:dyDescent="0.25">
      <c r="B207" s="6">
        <v>203</v>
      </c>
      <c r="C207" s="28" t="s">
        <v>392</v>
      </c>
      <c r="D207" s="29" t="s">
        <v>393</v>
      </c>
      <c r="E207" s="28" t="s">
        <v>43</v>
      </c>
      <c r="F207" s="30"/>
      <c r="G207" s="31" t="s">
        <v>394</v>
      </c>
      <c r="H207" s="32">
        <v>9</v>
      </c>
      <c r="I207" s="32"/>
      <c r="J207" s="32">
        <f t="shared" si="6"/>
        <v>675</v>
      </c>
      <c r="K207" s="33">
        <v>11.51</v>
      </c>
      <c r="L207" s="34">
        <f t="shared" si="7"/>
        <v>1.7051851851851853E-2</v>
      </c>
      <c r="M207" s="35" t="s">
        <v>35</v>
      </c>
    </row>
    <row r="208" spans="2:13" ht="15.75" customHeight="1" x14ac:dyDescent="0.25">
      <c r="B208" s="6">
        <v>204</v>
      </c>
      <c r="C208" s="28" t="s">
        <v>392</v>
      </c>
      <c r="D208" s="29" t="s">
        <v>393</v>
      </c>
      <c r="E208" s="28" t="s">
        <v>100</v>
      </c>
      <c r="F208" s="30"/>
      <c r="G208" s="31" t="s">
        <v>395</v>
      </c>
      <c r="H208" s="32">
        <v>2</v>
      </c>
      <c r="I208" s="32"/>
      <c r="J208" s="32">
        <f t="shared" si="6"/>
        <v>150</v>
      </c>
      <c r="K208" s="33">
        <v>23.53</v>
      </c>
      <c r="L208" s="34">
        <f t="shared" si="7"/>
        <v>0.15686666666666668</v>
      </c>
      <c r="M208" s="35" t="s">
        <v>35</v>
      </c>
    </row>
    <row r="209" spans="2:13" ht="15.75" customHeight="1" x14ac:dyDescent="0.25">
      <c r="B209" s="6">
        <v>205</v>
      </c>
      <c r="C209" s="28" t="s">
        <v>396</v>
      </c>
      <c r="D209" s="29" t="s">
        <v>397</v>
      </c>
      <c r="E209" s="28" t="s">
        <v>150</v>
      </c>
      <c r="F209" s="30"/>
      <c r="G209" s="31" t="s">
        <v>398</v>
      </c>
      <c r="H209" s="32">
        <v>1</v>
      </c>
      <c r="I209" s="32"/>
      <c r="J209" s="32">
        <f t="shared" si="6"/>
        <v>75</v>
      </c>
      <c r="K209" s="33">
        <v>18.86</v>
      </c>
      <c r="L209" s="34">
        <f t="shared" si="7"/>
        <v>0.25146666666666667</v>
      </c>
      <c r="M209" s="35" t="s">
        <v>35</v>
      </c>
    </row>
    <row r="210" spans="2:13" ht="15.75" customHeight="1" x14ac:dyDescent="0.25">
      <c r="B210" s="6">
        <v>206</v>
      </c>
      <c r="C210" s="28" t="s">
        <v>396</v>
      </c>
      <c r="D210" s="29" t="s">
        <v>397</v>
      </c>
      <c r="E210" s="28" t="s">
        <v>100</v>
      </c>
      <c r="F210" s="30"/>
      <c r="G210" s="31" t="s">
        <v>399</v>
      </c>
      <c r="H210" s="32">
        <v>1</v>
      </c>
      <c r="I210" s="32"/>
      <c r="J210" s="32">
        <f t="shared" si="6"/>
        <v>75</v>
      </c>
      <c r="K210" s="33">
        <v>9.18</v>
      </c>
      <c r="L210" s="34">
        <f t="shared" si="7"/>
        <v>0.12239999999999999</v>
      </c>
      <c r="M210" s="35" t="s">
        <v>35</v>
      </c>
    </row>
    <row r="211" spans="2:13" ht="15.75" customHeight="1" x14ac:dyDescent="0.25">
      <c r="B211" s="6">
        <v>207</v>
      </c>
      <c r="C211" s="28" t="s">
        <v>396</v>
      </c>
      <c r="D211" s="29" t="s">
        <v>397</v>
      </c>
      <c r="E211" s="28" t="s">
        <v>158</v>
      </c>
      <c r="F211" s="30"/>
      <c r="G211" s="31" t="s">
        <v>400</v>
      </c>
      <c r="H211" s="32">
        <v>1</v>
      </c>
      <c r="I211" s="32"/>
      <c r="J211" s="32">
        <f t="shared" si="6"/>
        <v>75</v>
      </c>
      <c r="K211" s="33">
        <v>10.61</v>
      </c>
      <c r="L211" s="34">
        <f t="shared" si="7"/>
        <v>0.14146666666666666</v>
      </c>
      <c r="M211" s="35" t="s">
        <v>35</v>
      </c>
    </row>
    <row r="212" spans="2:13" ht="15.75" customHeight="1" x14ac:dyDescent="0.25">
      <c r="B212" s="6">
        <v>208</v>
      </c>
      <c r="C212" s="28" t="s">
        <v>401</v>
      </c>
      <c r="D212" s="29" t="s">
        <v>402</v>
      </c>
      <c r="E212" s="28" t="s">
        <v>43</v>
      </c>
      <c r="F212" s="30"/>
      <c r="G212" s="31" t="s">
        <v>403</v>
      </c>
      <c r="H212" s="32">
        <v>2</v>
      </c>
      <c r="I212" s="32"/>
      <c r="J212" s="32">
        <f t="shared" si="6"/>
        <v>150</v>
      </c>
      <c r="K212" s="33">
        <v>21.5</v>
      </c>
      <c r="L212" s="34">
        <f t="shared" si="7"/>
        <v>0.14333333333333334</v>
      </c>
      <c r="M212" s="35" t="s">
        <v>35</v>
      </c>
    </row>
    <row r="213" spans="2:13" ht="15.75" customHeight="1" x14ac:dyDescent="0.25">
      <c r="B213" s="6">
        <v>209</v>
      </c>
      <c r="C213" s="28" t="s">
        <v>246</v>
      </c>
      <c r="D213" s="29" t="s">
        <v>404</v>
      </c>
      <c r="E213" s="28" t="s">
        <v>100</v>
      </c>
      <c r="F213" s="30"/>
      <c r="G213" s="31" t="s">
        <v>405</v>
      </c>
      <c r="H213" s="32">
        <v>1</v>
      </c>
      <c r="I213" s="32"/>
      <c r="J213" s="32">
        <f t="shared" si="6"/>
        <v>75</v>
      </c>
      <c r="K213" s="33">
        <v>53.2</v>
      </c>
      <c r="L213" s="34">
        <f t="shared" si="7"/>
        <v>0.70933333333333337</v>
      </c>
      <c r="M213" s="35" t="s">
        <v>35</v>
      </c>
    </row>
    <row r="214" spans="2:13" ht="15.75" customHeight="1" x14ac:dyDescent="0.25">
      <c r="B214" s="6">
        <v>210</v>
      </c>
      <c r="C214" s="28" t="s">
        <v>246</v>
      </c>
      <c r="D214" s="29" t="s">
        <v>404</v>
      </c>
      <c r="E214" s="28" t="s">
        <v>150</v>
      </c>
      <c r="F214" s="30"/>
      <c r="G214" s="31" t="s">
        <v>406</v>
      </c>
      <c r="H214" s="32">
        <v>3</v>
      </c>
      <c r="I214" s="32"/>
      <c r="J214" s="32">
        <f t="shared" si="6"/>
        <v>225</v>
      </c>
      <c r="K214" s="33">
        <v>101.03</v>
      </c>
      <c r="L214" s="34">
        <f t="shared" si="7"/>
        <v>0.44902222222222221</v>
      </c>
      <c r="M214" s="35" t="s">
        <v>35</v>
      </c>
    </row>
    <row r="215" spans="2:13" ht="15.75" customHeight="1" x14ac:dyDescent="0.25">
      <c r="B215" s="6">
        <v>211</v>
      </c>
      <c r="C215" s="28" t="s">
        <v>407</v>
      </c>
      <c r="D215" s="29" t="s">
        <v>408</v>
      </c>
      <c r="E215" s="28" t="s">
        <v>364</v>
      </c>
      <c r="F215" s="30"/>
      <c r="G215" s="31" t="s">
        <v>409</v>
      </c>
      <c r="H215" s="32">
        <v>10</v>
      </c>
      <c r="I215" s="32"/>
      <c r="J215" s="32">
        <f t="shared" si="6"/>
        <v>750</v>
      </c>
      <c r="K215" s="33">
        <v>62.1</v>
      </c>
      <c r="L215" s="34">
        <f t="shared" si="7"/>
        <v>8.2799999999999999E-2</v>
      </c>
      <c r="M215" s="35" t="s">
        <v>35</v>
      </c>
    </row>
    <row r="216" spans="2:13" ht="15.75" customHeight="1" x14ac:dyDescent="0.25">
      <c r="B216" s="6">
        <v>212</v>
      </c>
      <c r="C216" s="28" t="s">
        <v>407</v>
      </c>
      <c r="D216" s="29" t="s">
        <v>408</v>
      </c>
      <c r="E216" s="28" t="s">
        <v>410</v>
      </c>
      <c r="F216" s="30"/>
      <c r="G216" s="31" t="s">
        <v>411</v>
      </c>
      <c r="H216" s="32">
        <v>3</v>
      </c>
      <c r="I216" s="32"/>
      <c r="J216" s="32">
        <f t="shared" si="6"/>
        <v>225</v>
      </c>
      <c r="K216" s="33">
        <v>21.4</v>
      </c>
      <c r="L216" s="34">
        <f t="shared" si="7"/>
        <v>9.5111111111111105E-2</v>
      </c>
      <c r="M216" s="35" t="s">
        <v>35</v>
      </c>
    </row>
    <row r="217" spans="2:13" ht="15.75" customHeight="1" x14ac:dyDescent="0.25">
      <c r="B217" s="6">
        <v>213</v>
      </c>
      <c r="C217" s="28" t="s">
        <v>412</v>
      </c>
      <c r="D217" s="29" t="s">
        <v>413</v>
      </c>
      <c r="E217" s="28" t="s">
        <v>43</v>
      </c>
      <c r="F217" s="30"/>
      <c r="G217" s="31" t="s">
        <v>414</v>
      </c>
      <c r="H217" s="32">
        <v>4</v>
      </c>
      <c r="I217" s="32"/>
      <c r="J217" s="32">
        <f t="shared" si="6"/>
        <v>300</v>
      </c>
      <c r="K217" s="33">
        <v>7.34</v>
      </c>
      <c r="L217" s="34">
        <f t="shared" si="7"/>
        <v>2.4466666666666668E-2</v>
      </c>
      <c r="M217" s="35" t="s">
        <v>35</v>
      </c>
    </row>
    <row r="218" spans="2:13" ht="15.75" customHeight="1" x14ac:dyDescent="0.25">
      <c r="B218" s="6">
        <v>214</v>
      </c>
      <c r="C218" s="28" t="s">
        <v>415</v>
      </c>
      <c r="D218" s="29" t="s">
        <v>416</v>
      </c>
      <c r="E218" s="28" t="s">
        <v>100</v>
      </c>
      <c r="F218" s="30"/>
      <c r="G218" s="31" t="s">
        <v>417</v>
      </c>
      <c r="H218" s="32">
        <v>1</v>
      </c>
      <c r="I218" s="32"/>
      <c r="J218" s="32">
        <f t="shared" si="6"/>
        <v>75</v>
      </c>
      <c r="K218" s="33">
        <v>11.94</v>
      </c>
      <c r="L218" s="34">
        <f t="shared" si="7"/>
        <v>0.15919999999999998</v>
      </c>
      <c r="M218" s="35" t="s">
        <v>35</v>
      </c>
    </row>
    <row r="219" spans="2:13" ht="15.75" customHeight="1" x14ac:dyDescent="0.25">
      <c r="B219" s="6">
        <v>215</v>
      </c>
      <c r="C219" s="28" t="s">
        <v>415</v>
      </c>
      <c r="D219" s="29" t="s">
        <v>416</v>
      </c>
      <c r="E219" s="28" t="s">
        <v>284</v>
      </c>
      <c r="F219" s="30"/>
      <c r="G219" s="31" t="s">
        <v>418</v>
      </c>
      <c r="H219" s="32">
        <v>1</v>
      </c>
      <c r="I219" s="32"/>
      <c r="J219" s="32">
        <f t="shared" si="6"/>
        <v>75</v>
      </c>
      <c r="K219" s="33">
        <v>42.1</v>
      </c>
      <c r="L219" s="34">
        <f t="shared" si="7"/>
        <v>0.56133333333333335</v>
      </c>
      <c r="M219" s="35" t="s">
        <v>35</v>
      </c>
    </row>
    <row r="220" spans="2:13" ht="15.75" customHeight="1" x14ac:dyDescent="0.25">
      <c r="B220" s="6">
        <v>216</v>
      </c>
      <c r="C220" s="28" t="s">
        <v>419</v>
      </c>
      <c r="D220" s="29" t="s">
        <v>420</v>
      </c>
      <c r="E220" s="28" t="s">
        <v>100</v>
      </c>
      <c r="F220" s="30"/>
      <c r="G220" s="31" t="s">
        <v>421</v>
      </c>
      <c r="H220" s="32">
        <v>3</v>
      </c>
      <c r="I220" s="32"/>
      <c r="J220" s="32">
        <f t="shared" si="6"/>
        <v>225</v>
      </c>
      <c r="K220" s="33">
        <v>29.67</v>
      </c>
      <c r="L220" s="34">
        <f t="shared" si="7"/>
        <v>0.13186666666666669</v>
      </c>
      <c r="M220" s="35" t="s">
        <v>18</v>
      </c>
    </row>
    <row r="221" spans="2:13" ht="15.75" customHeight="1" x14ac:dyDescent="0.25">
      <c r="B221" s="6">
        <v>217</v>
      </c>
      <c r="C221" s="28" t="s">
        <v>419</v>
      </c>
      <c r="D221" s="29" t="s">
        <v>420</v>
      </c>
      <c r="E221" s="28" t="s">
        <v>100</v>
      </c>
      <c r="F221" s="30"/>
      <c r="G221" s="31" t="s">
        <v>422</v>
      </c>
      <c r="H221" s="32">
        <v>3</v>
      </c>
      <c r="I221" s="32"/>
      <c r="J221" s="32">
        <f t="shared" si="6"/>
        <v>225</v>
      </c>
      <c r="K221" s="33">
        <v>7.29</v>
      </c>
      <c r="L221" s="34">
        <f t="shared" si="7"/>
        <v>3.2399999999999998E-2</v>
      </c>
      <c r="M221" s="35" t="s">
        <v>18</v>
      </c>
    </row>
    <row r="222" spans="2:13" ht="15.75" customHeight="1" x14ac:dyDescent="0.25">
      <c r="B222" s="6">
        <v>218</v>
      </c>
      <c r="C222" s="28" t="s">
        <v>419</v>
      </c>
      <c r="D222" s="29" t="s">
        <v>420</v>
      </c>
      <c r="E222" s="28" t="s">
        <v>377</v>
      </c>
      <c r="F222" s="30"/>
      <c r="G222" s="31" t="s">
        <v>423</v>
      </c>
      <c r="H222" s="32">
        <v>2</v>
      </c>
      <c r="I222" s="32"/>
      <c r="J222" s="32">
        <f t="shared" si="6"/>
        <v>150</v>
      </c>
      <c r="K222" s="33">
        <v>5.12</v>
      </c>
      <c r="L222" s="34">
        <f t="shared" si="7"/>
        <v>3.4133333333333335E-2</v>
      </c>
      <c r="M222" s="35" t="s">
        <v>18</v>
      </c>
    </row>
    <row r="223" spans="2:13" ht="15.75" customHeight="1" x14ac:dyDescent="0.25">
      <c r="B223" s="6">
        <v>219</v>
      </c>
      <c r="C223" s="28" t="s">
        <v>424</v>
      </c>
      <c r="D223" s="29" t="s">
        <v>425</v>
      </c>
      <c r="E223" s="28" t="s">
        <v>100</v>
      </c>
      <c r="F223" s="30"/>
      <c r="G223" s="31" t="s">
        <v>426</v>
      </c>
      <c r="H223" s="32">
        <v>1</v>
      </c>
      <c r="I223" s="32"/>
      <c r="J223" s="32">
        <f t="shared" si="6"/>
        <v>75</v>
      </c>
      <c r="K223" s="33">
        <v>15.2</v>
      </c>
      <c r="L223" s="34">
        <f t="shared" si="7"/>
        <v>0.20266666666666666</v>
      </c>
      <c r="M223" s="35" t="s">
        <v>18</v>
      </c>
    </row>
    <row r="224" spans="2:13" ht="15.75" customHeight="1" x14ac:dyDescent="0.25">
      <c r="B224" s="6">
        <v>220</v>
      </c>
      <c r="C224" s="28" t="s">
        <v>424</v>
      </c>
      <c r="D224" s="29" t="s">
        <v>425</v>
      </c>
      <c r="E224" s="28" t="s">
        <v>150</v>
      </c>
      <c r="F224" s="30"/>
      <c r="G224" s="31" t="s">
        <v>427</v>
      </c>
      <c r="H224" s="32">
        <v>1</v>
      </c>
      <c r="I224" s="32"/>
      <c r="J224" s="32">
        <f t="shared" si="6"/>
        <v>75</v>
      </c>
      <c r="K224" s="33">
        <v>20.95</v>
      </c>
      <c r="L224" s="34">
        <f t="shared" si="7"/>
        <v>0.27933333333333332</v>
      </c>
      <c r="M224" s="35" t="s">
        <v>18</v>
      </c>
    </row>
    <row r="225" spans="2:13" ht="15.75" customHeight="1" x14ac:dyDescent="0.25">
      <c r="B225" s="6">
        <v>221</v>
      </c>
      <c r="C225" s="28" t="s">
        <v>51</v>
      </c>
      <c r="D225" s="29" t="s">
        <v>52</v>
      </c>
      <c r="E225" s="28" t="s">
        <v>100</v>
      </c>
      <c r="F225" s="30"/>
      <c r="G225" s="31" t="s">
        <v>428</v>
      </c>
      <c r="H225" s="32">
        <v>3</v>
      </c>
      <c r="I225" s="32"/>
      <c r="J225" s="32">
        <f t="shared" si="6"/>
        <v>225</v>
      </c>
      <c r="K225" s="33">
        <v>45.2</v>
      </c>
      <c r="L225" s="34">
        <f t="shared" si="7"/>
        <v>0.20088888888888889</v>
      </c>
      <c r="M225" s="35" t="s">
        <v>18</v>
      </c>
    </row>
    <row r="226" spans="2:13" ht="15.75" customHeight="1" x14ac:dyDescent="0.25">
      <c r="B226" s="6">
        <v>222</v>
      </c>
      <c r="C226" s="28" t="s">
        <v>51</v>
      </c>
      <c r="D226" s="29" t="s">
        <v>52</v>
      </c>
      <c r="E226" s="28" t="s">
        <v>150</v>
      </c>
      <c r="F226" s="30"/>
      <c r="G226" s="31" t="s">
        <v>429</v>
      </c>
      <c r="H226" s="32">
        <v>4</v>
      </c>
      <c r="I226" s="32"/>
      <c r="J226" s="32">
        <f t="shared" si="6"/>
        <v>300</v>
      </c>
      <c r="K226" s="33">
        <v>45.2</v>
      </c>
      <c r="L226" s="34">
        <f t="shared" si="7"/>
        <v>0.15066666666666667</v>
      </c>
      <c r="M226" s="35" t="s">
        <v>18</v>
      </c>
    </row>
    <row r="227" spans="2:13" ht="15.75" customHeight="1" x14ac:dyDescent="0.25">
      <c r="B227" s="6">
        <v>223</v>
      </c>
      <c r="C227" s="28" t="s">
        <v>430</v>
      </c>
      <c r="D227" s="29" t="s">
        <v>431</v>
      </c>
      <c r="E227" s="28" t="s">
        <v>100</v>
      </c>
      <c r="F227" s="30"/>
      <c r="G227" s="31" t="s">
        <v>432</v>
      </c>
      <c r="H227" s="32">
        <v>2</v>
      </c>
      <c r="I227" s="32"/>
      <c r="J227" s="32">
        <f t="shared" si="6"/>
        <v>150</v>
      </c>
      <c r="K227" s="33">
        <v>30.83</v>
      </c>
      <c r="L227" s="34">
        <f t="shared" si="7"/>
        <v>0.20553333333333332</v>
      </c>
      <c r="M227" s="35" t="s">
        <v>18</v>
      </c>
    </row>
    <row r="228" spans="2:13" ht="15.75" customHeight="1" x14ac:dyDescent="0.25">
      <c r="B228" s="6">
        <v>224</v>
      </c>
      <c r="C228" s="28" t="s">
        <v>430</v>
      </c>
      <c r="D228" s="29" t="s">
        <v>431</v>
      </c>
      <c r="E228" s="28" t="s">
        <v>100</v>
      </c>
      <c r="F228" s="30"/>
      <c r="G228" s="31" t="s">
        <v>433</v>
      </c>
      <c r="H228" s="32">
        <v>2</v>
      </c>
      <c r="I228" s="32"/>
      <c r="J228" s="32">
        <f t="shared" si="6"/>
        <v>150</v>
      </c>
      <c r="K228" s="33">
        <v>24.2</v>
      </c>
      <c r="L228" s="34">
        <f t="shared" si="7"/>
        <v>0.16133333333333333</v>
      </c>
      <c r="M228" s="35" t="s">
        <v>18</v>
      </c>
    </row>
    <row r="229" spans="2:13" ht="15.75" customHeight="1" x14ac:dyDescent="0.25">
      <c r="B229" s="6">
        <v>225</v>
      </c>
      <c r="C229" s="28" t="s">
        <v>430</v>
      </c>
      <c r="D229" s="29" t="s">
        <v>431</v>
      </c>
      <c r="E229" s="28" t="s">
        <v>80</v>
      </c>
      <c r="F229" s="30"/>
      <c r="G229" s="31" t="s">
        <v>434</v>
      </c>
      <c r="H229" s="32">
        <v>2</v>
      </c>
      <c r="I229" s="32"/>
      <c r="J229" s="32">
        <f t="shared" si="6"/>
        <v>150</v>
      </c>
      <c r="K229" s="33">
        <v>12.28</v>
      </c>
      <c r="L229" s="34">
        <f t="shared" si="7"/>
        <v>8.1866666666666657E-2</v>
      </c>
      <c r="M229" s="35" t="s">
        <v>18</v>
      </c>
    </row>
    <row r="230" spans="2:13" ht="15.75" customHeight="1" x14ac:dyDescent="0.25">
      <c r="B230" s="6">
        <v>226</v>
      </c>
      <c r="C230" s="28" t="s">
        <v>435</v>
      </c>
      <c r="D230" s="29" t="s">
        <v>436</v>
      </c>
      <c r="E230" s="28" t="s">
        <v>100</v>
      </c>
      <c r="F230" s="30"/>
      <c r="G230" s="31" t="s">
        <v>437</v>
      </c>
      <c r="H230" s="32">
        <v>1</v>
      </c>
      <c r="I230" s="32"/>
      <c r="J230" s="32">
        <f t="shared" si="6"/>
        <v>75</v>
      </c>
      <c r="K230" s="33">
        <v>84.14</v>
      </c>
      <c r="L230" s="34">
        <f t="shared" si="7"/>
        <v>1.1218666666666666</v>
      </c>
      <c r="M230" s="35" t="s">
        <v>18</v>
      </c>
    </row>
    <row r="231" spans="2:13" ht="15.75" customHeight="1" x14ac:dyDescent="0.25">
      <c r="B231" s="6">
        <v>227</v>
      </c>
      <c r="C231" s="28" t="s">
        <v>435</v>
      </c>
      <c r="D231" s="29" t="s">
        <v>436</v>
      </c>
      <c r="E231" s="28" t="s">
        <v>438</v>
      </c>
      <c r="F231" s="30"/>
      <c r="G231" s="31" t="s">
        <v>439</v>
      </c>
      <c r="H231" s="32">
        <v>2</v>
      </c>
      <c r="I231" s="32"/>
      <c r="J231" s="32">
        <f t="shared" si="6"/>
        <v>150</v>
      </c>
      <c r="K231" s="33">
        <v>10.23</v>
      </c>
      <c r="L231" s="34">
        <f t="shared" si="7"/>
        <v>6.8199999999999997E-2</v>
      </c>
      <c r="M231" s="35" t="s">
        <v>18</v>
      </c>
    </row>
    <row r="232" spans="2:13" ht="15.75" customHeight="1" x14ac:dyDescent="0.25">
      <c r="B232" s="6">
        <v>228</v>
      </c>
      <c r="C232" s="28" t="s">
        <v>435</v>
      </c>
      <c r="D232" s="29" t="s">
        <v>436</v>
      </c>
      <c r="E232" s="28" t="s">
        <v>440</v>
      </c>
      <c r="F232" s="30"/>
      <c r="G232" s="31" t="s">
        <v>441</v>
      </c>
      <c r="H232" s="32">
        <v>3</v>
      </c>
      <c r="I232" s="32"/>
      <c r="J232" s="32">
        <f t="shared" si="6"/>
        <v>225</v>
      </c>
      <c r="K232" s="33">
        <v>5.63</v>
      </c>
      <c r="L232" s="34">
        <f t="shared" si="7"/>
        <v>2.5022222222222223E-2</v>
      </c>
      <c r="M232" s="35" t="s">
        <v>18</v>
      </c>
    </row>
    <row r="233" spans="2:13" ht="15.75" customHeight="1" x14ac:dyDescent="0.25">
      <c r="B233" s="6">
        <v>229</v>
      </c>
      <c r="C233" s="28" t="s">
        <v>435</v>
      </c>
      <c r="D233" s="29" t="s">
        <v>436</v>
      </c>
      <c r="E233" s="28" t="s">
        <v>158</v>
      </c>
      <c r="F233" s="30"/>
      <c r="G233" s="31" t="s">
        <v>442</v>
      </c>
      <c r="H233" s="32">
        <v>2</v>
      </c>
      <c r="I233" s="32"/>
      <c r="J233" s="32">
        <f t="shared" si="6"/>
        <v>150</v>
      </c>
      <c r="K233" s="33">
        <v>17.899999999999999</v>
      </c>
      <c r="L233" s="34">
        <f t="shared" si="7"/>
        <v>0.11933333333333332</v>
      </c>
      <c r="M233" s="35" t="s">
        <v>18</v>
      </c>
    </row>
    <row r="234" spans="2:13" ht="15.75" customHeight="1" x14ac:dyDescent="0.25">
      <c r="B234" s="6">
        <v>230</v>
      </c>
      <c r="C234" s="28" t="s">
        <v>435</v>
      </c>
      <c r="D234" s="29" t="s">
        <v>436</v>
      </c>
      <c r="E234" s="28" t="s">
        <v>377</v>
      </c>
      <c r="F234" s="30"/>
      <c r="G234" s="31" t="s">
        <v>443</v>
      </c>
      <c r="H234" s="32">
        <v>1</v>
      </c>
      <c r="I234" s="32"/>
      <c r="J234" s="32">
        <f t="shared" si="6"/>
        <v>75</v>
      </c>
      <c r="K234" s="33">
        <v>22.32</v>
      </c>
      <c r="L234" s="34">
        <f t="shared" si="7"/>
        <v>0.29760000000000003</v>
      </c>
      <c r="M234" s="35" t="s">
        <v>18</v>
      </c>
    </row>
    <row r="235" spans="2:13" ht="15.75" customHeight="1" x14ac:dyDescent="0.25">
      <c r="B235" s="6">
        <v>231</v>
      </c>
      <c r="C235" s="28" t="s">
        <v>435</v>
      </c>
      <c r="D235" s="29" t="s">
        <v>436</v>
      </c>
      <c r="E235" s="28" t="s">
        <v>80</v>
      </c>
      <c r="F235" s="30"/>
      <c r="G235" s="31" t="s">
        <v>444</v>
      </c>
      <c r="H235" s="32">
        <v>2</v>
      </c>
      <c r="I235" s="32"/>
      <c r="J235" s="32">
        <f t="shared" si="6"/>
        <v>150</v>
      </c>
      <c r="K235" s="33">
        <v>12.28</v>
      </c>
      <c r="L235" s="34">
        <f t="shared" si="7"/>
        <v>8.1866666666666657E-2</v>
      </c>
      <c r="M235" s="35" t="s">
        <v>18</v>
      </c>
    </row>
    <row r="236" spans="2:13" ht="15.75" customHeight="1" x14ac:dyDescent="0.25">
      <c r="B236" s="6">
        <v>232</v>
      </c>
      <c r="C236" s="28" t="s">
        <v>46</v>
      </c>
      <c r="D236" s="29" t="s">
        <v>47</v>
      </c>
      <c r="E236" s="28" t="s">
        <v>100</v>
      </c>
      <c r="F236" s="30"/>
      <c r="G236" s="31" t="s">
        <v>445</v>
      </c>
      <c r="H236" s="32">
        <v>2</v>
      </c>
      <c r="I236" s="32"/>
      <c r="J236" s="32">
        <f t="shared" si="6"/>
        <v>150</v>
      </c>
      <c r="K236" s="33">
        <v>8.44</v>
      </c>
      <c r="L236" s="34">
        <f t="shared" si="7"/>
        <v>5.6266666666666666E-2</v>
      </c>
      <c r="M236" s="35" t="s">
        <v>18</v>
      </c>
    </row>
    <row r="237" spans="2:13" ht="15.75" customHeight="1" x14ac:dyDescent="0.25">
      <c r="B237" s="6">
        <v>233</v>
      </c>
      <c r="C237" s="28" t="s">
        <v>90</v>
      </c>
      <c r="D237" s="29" t="s">
        <v>91</v>
      </c>
      <c r="E237" s="28" t="s">
        <v>100</v>
      </c>
      <c r="F237" s="30"/>
      <c r="G237" s="31" t="s">
        <v>446</v>
      </c>
      <c r="H237" s="32">
        <v>5</v>
      </c>
      <c r="I237" s="32"/>
      <c r="J237" s="32">
        <f t="shared" si="6"/>
        <v>375</v>
      </c>
      <c r="K237" s="33">
        <v>9.3000000000000007</v>
      </c>
      <c r="L237" s="34">
        <f t="shared" si="7"/>
        <v>2.4800000000000003E-2</v>
      </c>
      <c r="M237" s="35" t="s">
        <v>18</v>
      </c>
    </row>
    <row r="238" spans="2:13" ht="15.75" customHeight="1" x14ac:dyDescent="0.25">
      <c r="B238" s="6">
        <v>234</v>
      </c>
      <c r="C238" s="28" t="s">
        <v>90</v>
      </c>
      <c r="D238" s="29" t="s">
        <v>91</v>
      </c>
      <c r="E238" s="28" t="s">
        <v>158</v>
      </c>
      <c r="F238" s="30"/>
      <c r="G238" s="31" t="s">
        <v>447</v>
      </c>
      <c r="H238" s="32">
        <v>2</v>
      </c>
      <c r="I238" s="32"/>
      <c r="J238" s="32">
        <f t="shared" si="6"/>
        <v>150</v>
      </c>
      <c r="K238" s="33">
        <v>17.3</v>
      </c>
      <c r="L238" s="34">
        <f t="shared" si="7"/>
        <v>0.11533333333333334</v>
      </c>
      <c r="M238" s="35" t="s">
        <v>18</v>
      </c>
    </row>
    <row r="239" spans="2:13" ht="15.75" customHeight="1" x14ac:dyDescent="0.25">
      <c r="B239" s="6">
        <v>235</v>
      </c>
      <c r="C239" s="28" t="s">
        <v>90</v>
      </c>
      <c r="D239" s="29" t="s">
        <v>91</v>
      </c>
      <c r="E239" s="28" t="s">
        <v>377</v>
      </c>
      <c r="F239" s="30"/>
      <c r="G239" s="31" t="s">
        <v>448</v>
      </c>
      <c r="H239" s="32">
        <v>3</v>
      </c>
      <c r="I239" s="32"/>
      <c r="J239" s="32">
        <f t="shared" si="6"/>
        <v>225</v>
      </c>
      <c r="K239" s="33">
        <v>12.1</v>
      </c>
      <c r="L239" s="34">
        <f t="shared" si="7"/>
        <v>5.3777777777777779E-2</v>
      </c>
      <c r="M239" s="35" t="s">
        <v>18</v>
      </c>
    </row>
    <row r="240" spans="2:13" ht="15.75" customHeight="1" x14ac:dyDescent="0.25">
      <c r="B240" s="6">
        <v>236</v>
      </c>
      <c r="C240" s="28" t="s">
        <v>94</v>
      </c>
      <c r="D240" s="29" t="s">
        <v>449</v>
      </c>
      <c r="E240" s="28" t="s">
        <v>362</v>
      </c>
      <c r="F240" s="30"/>
      <c r="G240" s="31" t="s">
        <v>450</v>
      </c>
      <c r="H240" s="32">
        <v>8</v>
      </c>
      <c r="I240" s="32"/>
      <c r="J240" s="32">
        <f t="shared" si="6"/>
        <v>600</v>
      </c>
      <c r="K240" s="33">
        <v>39.620000000000005</v>
      </c>
      <c r="L240" s="34">
        <f t="shared" si="7"/>
        <v>6.6033333333333347E-2</v>
      </c>
      <c r="M240" s="35" t="s">
        <v>18</v>
      </c>
    </row>
    <row r="241" spans="2:13" ht="15.75" customHeight="1" x14ac:dyDescent="0.25">
      <c r="B241" s="6">
        <v>237</v>
      </c>
      <c r="C241" s="28" t="s">
        <v>103</v>
      </c>
      <c r="D241" s="29" t="s">
        <v>104</v>
      </c>
      <c r="E241" s="28" t="s">
        <v>215</v>
      </c>
      <c r="F241" s="30"/>
      <c r="G241" s="31" t="s">
        <v>451</v>
      </c>
      <c r="H241" s="32">
        <v>15</v>
      </c>
      <c r="I241" s="32"/>
      <c r="J241" s="32">
        <f t="shared" si="6"/>
        <v>1125</v>
      </c>
      <c r="K241" s="33">
        <v>48.4</v>
      </c>
      <c r="L241" s="34">
        <f t="shared" si="7"/>
        <v>4.3022222222222219E-2</v>
      </c>
      <c r="M241" s="35" t="s">
        <v>18</v>
      </c>
    </row>
    <row r="242" spans="2:13" ht="15.75" customHeight="1" x14ac:dyDescent="0.25">
      <c r="B242" s="6">
        <v>238</v>
      </c>
      <c r="C242" s="28" t="s">
        <v>103</v>
      </c>
      <c r="D242" s="29" t="s">
        <v>104</v>
      </c>
      <c r="E242" s="28" t="s">
        <v>124</v>
      </c>
      <c r="F242" s="30"/>
      <c r="G242" s="31" t="s">
        <v>452</v>
      </c>
      <c r="H242" s="32">
        <v>11</v>
      </c>
      <c r="I242" s="32"/>
      <c r="J242" s="32">
        <f t="shared" si="6"/>
        <v>825</v>
      </c>
      <c r="K242" s="33">
        <v>25.3</v>
      </c>
      <c r="L242" s="34">
        <f t="shared" si="7"/>
        <v>3.0666666666666668E-2</v>
      </c>
      <c r="M242" s="35" t="s">
        <v>18</v>
      </c>
    </row>
    <row r="243" spans="2:13" ht="15.75" customHeight="1" x14ac:dyDescent="0.25">
      <c r="B243" s="6">
        <v>239</v>
      </c>
      <c r="C243" s="28" t="s">
        <v>103</v>
      </c>
      <c r="D243" s="29" t="s">
        <v>104</v>
      </c>
      <c r="E243" s="28" t="s">
        <v>126</v>
      </c>
      <c r="F243" s="30"/>
      <c r="G243" s="31" t="s">
        <v>453</v>
      </c>
      <c r="H243" s="32">
        <v>14</v>
      </c>
      <c r="I243" s="32"/>
      <c r="J243" s="32">
        <f t="shared" si="6"/>
        <v>1050</v>
      </c>
      <c r="K243" s="33">
        <v>42.4</v>
      </c>
      <c r="L243" s="34">
        <f t="shared" si="7"/>
        <v>4.0380952380952378E-2</v>
      </c>
      <c r="M243" s="35" t="s">
        <v>18</v>
      </c>
    </row>
    <row r="244" spans="2:13" ht="15.75" customHeight="1" x14ac:dyDescent="0.25">
      <c r="B244" s="6">
        <v>240</v>
      </c>
      <c r="C244" s="28" t="s">
        <v>103</v>
      </c>
      <c r="D244" s="29" t="s">
        <v>104</v>
      </c>
      <c r="E244" s="28" t="s">
        <v>362</v>
      </c>
      <c r="F244" s="30"/>
      <c r="G244" s="31" t="s">
        <v>454</v>
      </c>
      <c r="H244" s="32">
        <v>12</v>
      </c>
      <c r="I244" s="32"/>
      <c r="J244" s="32">
        <f t="shared" si="6"/>
        <v>900</v>
      </c>
      <c r="K244" s="33">
        <v>96.910000000000011</v>
      </c>
      <c r="L244" s="34">
        <f t="shared" si="7"/>
        <v>0.10767777777777779</v>
      </c>
      <c r="M244" s="35" t="s">
        <v>18</v>
      </c>
    </row>
    <row r="245" spans="2:13" ht="15.75" customHeight="1" x14ac:dyDescent="0.25">
      <c r="B245" s="6">
        <v>241</v>
      </c>
      <c r="C245" s="28" t="s">
        <v>103</v>
      </c>
      <c r="D245" s="29" t="s">
        <v>104</v>
      </c>
      <c r="E245" s="28" t="s">
        <v>412</v>
      </c>
      <c r="F245" s="30"/>
      <c r="G245" s="31" t="s">
        <v>455</v>
      </c>
      <c r="H245" s="32">
        <v>6</v>
      </c>
      <c r="I245" s="32"/>
      <c r="J245" s="32">
        <f t="shared" si="6"/>
        <v>450</v>
      </c>
      <c r="K245" s="33">
        <v>35.200000000000003</v>
      </c>
      <c r="L245" s="34">
        <f t="shared" si="7"/>
        <v>7.8222222222222235E-2</v>
      </c>
      <c r="M245" s="35" t="s">
        <v>18</v>
      </c>
    </row>
    <row r="246" spans="2:13" ht="15.75" customHeight="1" x14ac:dyDescent="0.25">
      <c r="B246" s="6">
        <v>242</v>
      </c>
      <c r="C246" s="28" t="s">
        <v>103</v>
      </c>
      <c r="D246" s="29" t="s">
        <v>104</v>
      </c>
      <c r="E246" s="28" t="s">
        <v>456</v>
      </c>
      <c r="F246" s="30"/>
      <c r="G246" s="31" t="s">
        <v>457</v>
      </c>
      <c r="H246" s="32">
        <v>9</v>
      </c>
      <c r="I246" s="32"/>
      <c r="J246" s="32">
        <f t="shared" si="6"/>
        <v>675</v>
      </c>
      <c r="K246" s="33">
        <v>29.7</v>
      </c>
      <c r="L246" s="34">
        <f t="shared" si="7"/>
        <v>4.3999999999999997E-2</v>
      </c>
      <c r="M246" s="35" t="s">
        <v>18</v>
      </c>
    </row>
    <row r="247" spans="2:13" ht="15.75" customHeight="1" x14ac:dyDescent="0.25">
      <c r="B247" s="6">
        <v>243</v>
      </c>
      <c r="C247" s="28" t="s">
        <v>458</v>
      </c>
      <c r="D247" s="29" t="s">
        <v>459</v>
      </c>
      <c r="E247" s="28" t="s">
        <v>43</v>
      </c>
      <c r="F247" s="30"/>
      <c r="G247" s="31" t="s">
        <v>460</v>
      </c>
      <c r="H247" s="32">
        <v>12</v>
      </c>
      <c r="I247" s="32"/>
      <c r="J247" s="32">
        <f t="shared" si="6"/>
        <v>900</v>
      </c>
      <c r="K247" s="33">
        <v>13.2</v>
      </c>
      <c r="L247" s="34">
        <f t="shared" si="7"/>
        <v>1.4666666666666666E-2</v>
      </c>
      <c r="M247" s="35" t="s">
        <v>18</v>
      </c>
    </row>
    <row r="248" spans="2:13" ht="15.75" customHeight="1" x14ac:dyDescent="0.25">
      <c r="B248" s="6">
        <v>244</v>
      </c>
      <c r="C248" s="28" t="s">
        <v>461</v>
      </c>
      <c r="D248" s="29" t="s">
        <v>462</v>
      </c>
      <c r="E248" s="28" t="s">
        <v>362</v>
      </c>
      <c r="F248" s="30"/>
      <c r="G248" s="31" t="s">
        <v>463</v>
      </c>
      <c r="H248" s="32">
        <v>3</v>
      </c>
      <c r="I248" s="32"/>
      <c r="J248" s="32">
        <f t="shared" si="6"/>
        <v>225</v>
      </c>
      <c r="K248" s="33">
        <v>27.31</v>
      </c>
      <c r="L248" s="34">
        <f t="shared" si="7"/>
        <v>0.12137777777777778</v>
      </c>
      <c r="M248" s="35" t="s">
        <v>18</v>
      </c>
    </row>
    <row r="249" spans="2:13" ht="15.75" customHeight="1" x14ac:dyDescent="0.25">
      <c r="B249" s="6">
        <v>245</v>
      </c>
      <c r="C249" s="28" t="s">
        <v>461</v>
      </c>
      <c r="D249" s="29" t="s">
        <v>462</v>
      </c>
      <c r="E249" s="28" t="s">
        <v>252</v>
      </c>
      <c r="F249" s="30"/>
      <c r="G249" s="31" t="s">
        <v>464</v>
      </c>
      <c r="H249" s="32">
        <v>5</v>
      </c>
      <c r="I249" s="32"/>
      <c r="J249" s="32">
        <f t="shared" si="6"/>
        <v>375</v>
      </c>
      <c r="K249" s="33">
        <v>38</v>
      </c>
      <c r="L249" s="34">
        <f t="shared" si="7"/>
        <v>0.10133333333333333</v>
      </c>
      <c r="M249" s="35" t="s">
        <v>18</v>
      </c>
    </row>
    <row r="250" spans="2:13" ht="15.75" customHeight="1" x14ac:dyDescent="0.25">
      <c r="B250" s="6">
        <v>246</v>
      </c>
      <c r="C250" s="28" t="s">
        <v>465</v>
      </c>
      <c r="D250" s="29" t="s">
        <v>466</v>
      </c>
      <c r="E250" s="28" t="s">
        <v>467</v>
      </c>
      <c r="F250" s="30"/>
      <c r="G250" s="31" t="s">
        <v>468</v>
      </c>
      <c r="H250" s="32">
        <v>6</v>
      </c>
      <c r="I250" s="32"/>
      <c r="J250" s="32">
        <f t="shared" si="6"/>
        <v>450</v>
      </c>
      <c r="K250" s="33">
        <v>42</v>
      </c>
      <c r="L250" s="34">
        <f t="shared" si="7"/>
        <v>9.3333333333333338E-2</v>
      </c>
      <c r="M250" s="35" t="s">
        <v>60</v>
      </c>
    </row>
    <row r="251" spans="2:13" ht="15.75" customHeight="1" x14ac:dyDescent="0.25">
      <c r="B251" s="6">
        <v>247</v>
      </c>
      <c r="C251" s="28" t="s">
        <v>465</v>
      </c>
      <c r="D251" s="29" t="s">
        <v>466</v>
      </c>
      <c r="E251" s="28" t="s">
        <v>170</v>
      </c>
      <c r="F251" s="30"/>
      <c r="G251" s="31" t="s">
        <v>469</v>
      </c>
      <c r="H251" s="32">
        <v>4</v>
      </c>
      <c r="I251" s="32"/>
      <c r="J251" s="32">
        <f t="shared" si="6"/>
        <v>300</v>
      </c>
      <c r="K251" s="33">
        <v>12</v>
      </c>
      <c r="L251" s="34">
        <f t="shared" si="7"/>
        <v>0.04</v>
      </c>
      <c r="M251" s="35" t="s">
        <v>60</v>
      </c>
    </row>
    <row r="252" spans="2:13" ht="15.75" customHeight="1" x14ac:dyDescent="0.25">
      <c r="B252" s="6">
        <v>248</v>
      </c>
      <c r="C252" s="28" t="s">
        <v>465</v>
      </c>
      <c r="D252" s="29" t="s">
        <v>466</v>
      </c>
      <c r="E252" s="28" t="s">
        <v>100</v>
      </c>
      <c r="F252" s="30"/>
      <c r="G252" s="31" t="s">
        <v>470</v>
      </c>
      <c r="H252" s="32">
        <v>6</v>
      </c>
      <c r="I252" s="32"/>
      <c r="J252" s="32">
        <f t="shared" si="6"/>
        <v>450</v>
      </c>
      <c r="K252" s="33">
        <v>32</v>
      </c>
      <c r="L252" s="34">
        <f t="shared" si="7"/>
        <v>7.1111111111111111E-2</v>
      </c>
      <c r="M252" s="35" t="s">
        <v>60</v>
      </c>
    </row>
    <row r="253" spans="2:13" ht="15.75" customHeight="1" x14ac:dyDescent="0.25">
      <c r="B253" s="6">
        <v>249</v>
      </c>
      <c r="C253" s="28" t="s">
        <v>465</v>
      </c>
      <c r="D253" s="29" t="s">
        <v>466</v>
      </c>
      <c r="E253" s="28" t="s">
        <v>43</v>
      </c>
      <c r="F253" s="30"/>
      <c r="G253" s="31" t="s">
        <v>471</v>
      </c>
      <c r="H253" s="32">
        <v>2</v>
      </c>
      <c r="I253" s="32"/>
      <c r="J253" s="32">
        <f t="shared" si="6"/>
        <v>150</v>
      </c>
      <c r="K253" s="33">
        <v>21</v>
      </c>
      <c r="L253" s="34">
        <f t="shared" si="7"/>
        <v>0.14000000000000001</v>
      </c>
      <c r="M253" s="35" t="s">
        <v>60</v>
      </c>
    </row>
    <row r="254" spans="2:13" ht="15.75" customHeight="1" x14ac:dyDescent="0.25">
      <c r="B254" s="6">
        <v>250</v>
      </c>
      <c r="C254" s="28" t="s">
        <v>465</v>
      </c>
      <c r="D254" s="29" t="s">
        <v>466</v>
      </c>
      <c r="E254" s="28" t="s">
        <v>472</v>
      </c>
      <c r="F254" s="30"/>
      <c r="G254" s="31" t="s">
        <v>473</v>
      </c>
      <c r="H254" s="32">
        <v>4</v>
      </c>
      <c r="I254" s="32"/>
      <c r="J254" s="32">
        <f t="shared" si="6"/>
        <v>300</v>
      </c>
      <c r="K254" s="33">
        <v>19</v>
      </c>
      <c r="L254" s="34">
        <f t="shared" si="7"/>
        <v>6.3333333333333339E-2</v>
      </c>
      <c r="M254" s="35" t="s">
        <v>60</v>
      </c>
    </row>
    <row r="255" spans="2:13" ht="15.75" customHeight="1" x14ac:dyDescent="0.25">
      <c r="B255" s="6">
        <v>251</v>
      </c>
      <c r="C255" s="28" t="s">
        <v>472</v>
      </c>
      <c r="D255" s="29" t="s">
        <v>474</v>
      </c>
      <c r="E255" s="28" t="s">
        <v>100</v>
      </c>
      <c r="F255" s="30"/>
      <c r="G255" s="31" t="s">
        <v>475</v>
      </c>
      <c r="H255" s="32">
        <v>6</v>
      </c>
      <c r="I255" s="32"/>
      <c r="J255" s="32">
        <f t="shared" si="6"/>
        <v>450</v>
      </c>
      <c r="K255" s="33">
        <v>41</v>
      </c>
      <c r="L255" s="34">
        <f t="shared" si="7"/>
        <v>9.1111111111111115E-2</v>
      </c>
      <c r="M255" s="35" t="s">
        <v>60</v>
      </c>
    </row>
    <row r="256" spans="2:13" ht="15.75" customHeight="1" x14ac:dyDescent="0.25">
      <c r="B256" s="6">
        <v>252</v>
      </c>
      <c r="C256" s="28" t="s">
        <v>472</v>
      </c>
      <c r="D256" s="29" t="s">
        <v>474</v>
      </c>
      <c r="E256" s="28" t="s">
        <v>476</v>
      </c>
      <c r="F256" s="30"/>
      <c r="G256" s="31" t="s">
        <v>477</v>
      </c>
      <c r="H256" s="32">
        <v>2</v>
      </c>
      <c r="I256" s="32"/>
      <c r="J256" s="32">
        <f t="shared" si="6"/>
        <v>150</v>
      </c>
      <c r="K256" s="33">
        <v>15</v>
      </c>
      <c r="L256" s="34">
        <f t="shared" si="7"/>
        <v>0.1</v>
      </c>
      <c r="M256" s="35" t="s">
        <v>60</v>
      </c>
    </row>
    <row r="257" spans="2:13" ht="15.75" customHeight="1" x14ac:dyDescent="0.25">
      <c r="B257" s="6">
        <v>253</v>
      </c>
      <c r="C257" s="28" t="s">
        <v>472</v>
      </c>
      <c r="D257" s="29" t="s">
        <v>474</v>
      </c>
      <c r="E257" s="28" t="s">
        <v>478</v>
      </c>
      <c r="F257" s="30"/>
      <c r="G257" s="31" t="s">
        <v>479</v>
      </c>
      <c r="H257" s="32">
        <v>1</v>
      </c>
      <c r="I257" s="32"/>
      <c r="J257" s="32">
        <f t="shared" si="6"/>
        <v>75</v>
      </c>
      <c r="K257" s="33">
        <v>11</v>
      </c>
      <c r="L257" s="34">
        <f t="shared" si="7"/>
        <v>0.14666666666666667</v>
      </c>
      <c r="M257" s="35" t="s">
        <v>60</v>
      </c>
    </row>
    <row r="258" spans="2:13" ht="15.75" customHeight="1" x14ac:dyDescent="0.25">
      <c r="B258" s="6">
        <v>254</v>
      </c>
      <c r="C258" s="28" t="s">
        <v>472</v>
      </c>
      <c r="D258" s="29" t="s">
        <v>474</v>
      </c>
      <c r="E258" s="28" t="s">
        <v>480</v>
      </c>
      <c r="F258" s="30"/>
      <c r="G258" s="31" t="s">
        <v>481</v>
      </c>
      <c r="H258" s="32">
        <v>1</v>
      </c>
      <c r="I258" s="32"/>
      <c r="J258" s="32">
        <f t="shared" si="6"/>
        <v>75</v>
      </c>
      <c r="K258" s="33">
        <v>8</v>
      </c>
      <c r="L258" s="34">
        <f t="shared" si="7"/>
        <v>0.10666666666666667</v>
      </c>
      <c r="M258" s="35" t="s">
        <v>60</v>
      </c>
    </row>
    <row r="259" spans="2:13" ht="15.75" customHeight="1" x14ac:dyDescent="0.25">
      <c r="B259" s="6">
        <v>255</v>
      </c>
      <c r="C259" s="28" t="s">
        <v>472</v>
      </c>
      <c r="D259" s="29" t="s">
        <v>474</v>
      </c>
      <c r="E259" s="28" t="s">
        <v>482</v>
      </c>
      <c r="F259" s="30"/>
      <c r="G259" s="31" t="s">
        <v>483</v>
      </c>
      <c r="H259" s="32">
        <v>2</v>
      </c>
      <c r="I259" s="32"/>
      <c r="J259" s="32">
        <f t="shared" si="6"/>
        <v>150</v>
      </c>
      <c r="K259" s="33">
        <v>15</v>
      </c>
      <c r="L259" s="34">
        <f t="shared" si="7"/>
        <v>0.1</v>
      </c>
      <c r="M259" s="35" t="s">
        <v>60</v>
      </c>
    </row>
    <row r="260" spans="2:13" ht="15.75" customHeight="1" x14ac:dyDescent="0.25">
      <c r="B260" s="6">
        <v>256</v>
      </c>
      <c r="C260" s="28" t="s">
        <v>472</v>
      </c>
      <c r="D260" s="29" t="s">
        <v>474</v>
      </c>
      <c r="E260" s="28" t="s">
        <v>484</v>
      </c>
      <c r="F260" s="30"/>
      <c r="G260" s="31" t="s">
        <v>485</v>
      </c>
      <c r="H260" s="32">
        <v>2</v>
      </c>
      <c r="I260" s="32"/>
      <c r="J260" s="32">
        <f t="shared" si="6"/>
        <v>150</v>
      </c>
      <c r="K260" s="33">
        <v>13</v>
      </c>
      <c r="L260" s="34">
        <f t="shared" si="7"/>
        <v>8.666666666666667E-2</v>
      </c>
      <c r="M260" s="35" t="s">
        <v>60</v>
      </c>
    </row>
    <row r="261" spans="2:13" ht="15.75" customHeight="1" x14ac:dyDescent="0.25">
      <c r="B261" s="6">
        <v>257</v>
      </c>
      <c r="C261" s="28" t="s">
        <v>472</v>
      </c>
      <c r="D261" s="29" t="s">
        <v>474</v>
      </c>
      <c r="E261" s="28" t="s">
        <v>486</v>
      </c>
      <c r="F261" s="30"/>
      <c r="G261" s="31" t="s">
        <v>487</v>
      </c>
      <c r="H261" s="32">
        <v>3</v>
      </c>
      <c r="I261" s="32"/>
      <c r="J261" s="32">
        <f t="shared" si="6"/>
        <v>225</v>
      </c>
      <c r="K261" s="33">
        <v>18</v>
      </c>
      <c r="L261" s="34">
        <f t="shared" si="7"/>
        <v>0.08</v>
      </c>
      <c r="M261" s="35" t="s">
        <v>60</v>
      </c>
    </row>
    <row r="262" spans="2:13" ht="15.75" customHeight="1" x14ac:dyDescent="0.25">
      <c r="B262" s="6">
        <v>258</v>
      </c>
      <c r="C262" s="28" t="s">
        <v>472</v>
      </c>
      <c r="D262" s="29" t="s">
        <v>474</v>
      </c>
      <c r="E262" s="28" t="s">
        <v>170</v>
      </c>
      <c r="F262" s="30"/>
      <c r="G262" s="31" t="s">
        <v>488</v>
      </c>
      <c r="H262" s="32">
        <v>3</v>
      </c>
      <c r="I262" s="32"/>
      <c r="J262" s="32">
        <f t="shared" ref="J262:J267" si="8">H262*75</f>
        <v>225</v>
      </c>
      <c r="K262" s="33">
        <v>21</v>
      </c>
      <c r="L262" s="34">
        <f t="shared" ref="L262:L267" si="9">K262/J262</f>
        <v>9.3333333333333338E-2</v>
      </c>
      <c r="M262" s="35" t="s">
        <v>60</v>
      </c>
    </row>
    <row r="263" spans="2:13" ht="15.75" customHeight="1" x14ac:dyDescent="0.25">
      <c r="B263" s="6">
        <v>259</v>
      </c>
      <c r="C263" s="28" t="s">
        <v>489</v>
      </c>
      <c r="D263" s="29" t="s">
        <v>490</v>
      </c>
      <c r="E263" s="28" t="s">
        <v>26</v>
      </c>
      <c r="F263" s="30"/>
      <c r="G263" s="31" t="s">
        <v>491</v>
      </c>
      <c r="H263" s="32">
        <v>6</v>
      </c>
      <c r="I263" s="32"/>
      <c r="J263" s="32">
        <f t="shared" si="8"/>
        <v>450</v>
      </c>
      <c r="K263" s="33">
        <v>41</v>
      </c>
      <c r="L263" s="34">
        <f t="shared" si="9"/>
        <v>9.1111111111111115E-2</v>
      </c>
      <c r="M263" s="35" t="s">
        <v>60</v>
      </c>
    </row>
    <row r="264" spans="2:13" ht="15.75" customHeight="1" x14ac:dyDescent="0.25">
      <c r="B264" s="6">
        <v>260</v>
      </c>
      <c r="C264" s="28" t="s">
        <v>492</v>
      </c>
      <c r="D264" s="29" t="s">
        <v>493</v>
      </c>
      <c r="E264" s="28" t="s">
        <v>494</v>
      </c>
      <c r="F264" s="30"/>
      <c r="G264" s="31" t="s">
        <v>495</v>
      </c>
      <c r="H264" s="32">
        <v>4</v>
      </c>
      <c r="I264" s="32"/>
      <c r="J264" s="32">
        <f t="shared" si="8"/>
        <v>300</v>
      </c>
      <c r="K264" s="33">
        <v>30</v>
      </c>
      <c r="L264" s="34">
        <f t="shared" si="9"/>
        <v>0.1</v>
      </c>
      <c r="M264" s="35" t="s">
        <v>60</v>
      </c>
    </row>
    <row r="265" spans="2:13" ht="15.75" customHeight="1" x14ac:dyDescent="0.25">
      <c r="B265" s="6">
        <v>261</v>
      </c>
      <c r="C265" s="28" t="s">
        <v>496</v>
      </c>
      <c r="D265" s="29" t="s">
        <v>497</v>
      </c>
      <c r="E265" s="28" t="s">
        <v>100</v>
      </c>
      <c r="F265" s="30"/>
      <c r="G265" s="31" t="s">
        <v>498</v>
      </c>
      <c r="H265" s="32">
        <v>6</v>
      </c>
      <c r="I265" s="32"/>
      <c r="J265" s="32">
        <f t="shared" si="8"/>
        <v>450</v>
      </c>
      <c r="K265" s="33">
        <v>51</v>
      </c>
      <c r="L265" s="34">
        <f t="shared" si="9"/>
        <v>0.11333333333333333</v>
      </c>
      <c r="M265" s="35" t="s">
        <v>60</v>
      </c>
    </row>
    <row r="266" spans="2:13" ht="15.75" customHeight="1" x14ac:dyDescent="0.25">
      <c r="B266" s="6">
        <v>262</v>
      </c>
      <c r="C266" s="28" t="s">
        <v>496</v>
      </c>
      <c r="D266" s="29" t="s">
        <v>497</v>
      </c>
      <c r="E266" s="28" t="s">
        <v>499</v>
      </c>
      <c r="F266" s="30"/>
      <c r="G266" s="31" t="s">
        <v>500</v>
      </c>
      <c r="H266" s="32">
        <v>1</v>
      </c>
      <c r="I266" s="32"/>
      <c r="J266" s="32">
        <f t="shared" si="8"/>
        <v>75</v>
      </c>
      <c r="K266" s="33">
        <v>13</v>
      </c>
      <c r="L266" s="34">
        <f t="shared" si="9"/>
        <v>0.17333333333333334</v>
      </c>
      <c r="M266" s="35" t="s">
        <v>60</v>
      </c>
    </row>
    <row r="267" spans="2:13" ht="15.75" customHeight="1" x14ac:dyDescent="0.25">
      <c r="B267" s="6">
        <v>263</v>
      </c>
      <c r="C267" s="28" t="s">
        <v>501</v>
      </c>
      <c r="D267" s="29" t="s">
        <v>502</v>
      </c>
      <c r="E267" s="28" t="s">
        <v>100</v>
      </c>
      <c r="F267" s="30"/>
      <c r="G267" s="31" t="s">
        <v>503</v>
      </c>
      <c r="H267" s="32">
        <v>3</v>
      </c>
      <c r="I267" s="32"/>
      <c r="J267" s="32">
        <f t="shared" si="8"/>
        <v>225</v>
      </c>
      <c r="K267" s="33">
        <v>25</v>
      </c>
      <c r="L267" s="34">
        <f t="shared" si="9"/>
        <v>0.1111111111111111</v>
      </c>
      <c r="M267" s="35" t="s">
        <v>60</v>
      </c>
    </row>
    <row r="268" spans="2:13" ht="15.75" customHeight="1" thickBot="1" x14ac:dyDescent="0.3">
      <c r="B268" s="36"/>
      <c r="C268" s="37"/>
      <c r="D268" s="37"/>
      <c r="E268" s="37"/>
      <c r="F268" s="38"/>
      <c r="G268" s="39"/>
      <c r="H268" s="40"/>
      <c r="I268" s="40"/>
      <c r="J268" s="40"/>
      <c r="K268" s="40"/>
      <c r="L268" s="41"/>
      <c r="M268" s="42"/>
    </row>
    <row r="269" spans="2:13" ht="15.75" customHeight="1" thickTop="1" x14ac:dyDescent="0.25"/>
  </sheetData>
  <autoFilter ref="B4:N249"/>
  <mergeCells count="10">
    <mergeCell ref="J2:J4"/>
    <mergeCell ref="K2:K4"/>
    <mergeCell ref="L2:L4"/>
    <mergeCell ref="M2:M4"/>
    <mergeCell ref="B2:B4"/>
    <mergeCell ref="C2:D3"/>
    <mergeCell ref="E2:F3"/>
    <mergeCell ref="G2:G4"/>
    <mergeCell ref="H2:H4"/>
    <mergeCell ref="I2:I4"/>
  </mergeCells>
  <conditionalFormatting sqref="F5:F267 D6:D267">
    <cfRule type="cellIs" dxfId="2" priority="3" operator="equal">
      <formula>0</formula>
    </cfRule>
  </conditionalFormatting>
  <conditionalFormatting sqref="F268">
    <cfRule type="cellIs" dxfId="1" priority="2" operator="equal">
      <formula>0</formula>
    </cfRule>
  </conditionalFormatting>
  <conditionalFormatting sqref="D5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headerFooter>
    <oddFooter>&amp;C&amp;9Page B4.2.1: &amp;P of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PM</vt:lpstr>
      <vt:lpstr>PM!Print_Titles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Itumeleng</dc:creator>
  <cp:lastModifiedBy>Vishan Dhanuk</cp:lastModifiedBy>
  <dcterms:created xsi:type="dcterms:W3CDTF">2013-08-12T10:04:09Z</dcterms:created>
  <dcterms:modified xsi:type="dcterms:W3CDTF">2013-08-27T12:40:25Z</dcterms:modified>
</cp:coreProperties>
</file>